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135888\Cadry\Ингосстрах\2023\"/>
    </mc:Choice>
  </mc:AlternateContent>
  <bookViews>
    <workbookView xWindow="0" yWindow="0" windowWidth="21570" windowHeight="9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123" i="1" l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</calcChain>
</file>

<file path=xl/sharedStrings.xml><?xml version="1.0" encoding="utf-8"?>
<sst xmlns="http://schemas.openxmlformats.org/spreadsheetml/2006/main" count="1029" uniqueCount="459">
  <si>
    <t>№</t>
  </si>
  <si>
    <t>тел раб</t>
  </si>
  <si>
    <t>Евгения</t>
  </si>
  <si>
    <t>Викторовна</t>
  </si>
  <si>
    <t>г Тюмень</t>
  </si>
  <si>
    <t>ул Депутатская</t>
  </si>
  <si>
    <t>62-18-72</t>
  </si>
  <si>
    <t>Мария</t>
  </si>
  <si>
    <t>Владимировна</t>
  </si>
  <si>
    <t>ул Камчатская</t>
  </si>
  <si>
    <t>62-18-76</t>
  </si>
  <si>
    <t>Алейникова</t>
  </si>
  <si>
    <t>Екатерина</t>
  </si>
  <si>
    <t>Александровна</t>
  </si>
  <si>
    <t>ул.Н.Федорова</t>
  </si>
  <si>
    <t>62-18-77</t>
  </si>
  <si>
    <t xml:space="preserve">Алёшин </t>
  </si>
  <si>
    <t xml:space="preserve">Сергей </t>
  </si>
  <si>
    <t>Александрович</t>
  </si>
  <si>
    <t>ул Мельникайте</t>
  </si>
  <si>
    <t>62-18-95</t>
  </si>
  <si>
    <t>Алёшина</t>
  </si>
  <si>
    <t>Татьяна</t>
  </si>
  <si>
    <t>ул Н.Федорова</t>
  </si>
  <si>
    <t>Зульфия</t>
  </si>
  <si>
    <t>Наилевна</t>
  </si>
  <si>
    <t>Вера</t>
  </si>
  <si>
    <t>ул Фабричная</t>
  </si>
  <si>
    <t>62-18-70</t>
  </si>
  <si>
    <t>Артёмова</t>
  </si>
  <si>
    <t>Ольга</t>
  </si>
  <si>
    <t>Петровна</t>
  </si>
  <si>
    <t>Лариса</t>
  </si>
  <si>
    <t>Ефимовна</t>
  </si>
  <si>
    <t>ул Пермякова</t>
  </si>
  <si>
    <t>Асадуллина</t>
  </si>
  <si>
    <t>Гульниса</t>
  </si>
  <si>
    <t>Нурисламовна</t>
  </si>
  <si>
    <t>127А</t>
  </si>
  <si>
    <t>Баранова</t>
  </si>
  <si>
    <t>Анатольевна</t>
  </si>
  <si>
    <t>62-18-73</t>
  </si>
  <si>
    <t>Валерьевич</t>
  </si>
  <si>
    <t>Нина</t>
  </si>
  <si>
    <t>Ивановна</t>
  </si>
  <si>
    <t>ул Широтная</t>
  </si>
  <si>
    <t>62-18-63</t>
  </si>
  <si>
    <t>Елена</t>
  </si>
  <si>
    <t>40-01-93</t>
  </si>
  <si>
    <t>Белякова</t>
  </si>
  <si>
    <t>Олеговна</t>
  </si>
  <si>
    <t>Светлана</t>
  </si>
  <si>
    <t>62-18-85</t>
  </si>
  <si>
    <t>Береснева</t>
  </si>
  <si>
    <t>Галина</t>
  </si>
  <si>
    <t>Васильевна</t>
  </si>
  <si>
    <t>ул Московский тракт</t>
  </si>
  <si>
    <t>62-18-93</t>
  </si>
  <si>
    <t>Алексеевна</t>
  </si>
  <si>
    <t>Яна</t>
  </si>
  <si>
    <t>Робертовна</t>
  </si>
  <si>
    <t>ул Федюнинского</t>
  </si>
  <si>
    <t>Бешенцева</t>
  </si>
  <si>
    <t>Марина</t>
  </si>
  <si>
    <t>ул Щорса</t>
  </si>
  <si>
    <t>1А</t>
  </si>
  <si>
    <t>62-18-79</t>
  </si>
  <si>
    <t>Ирина</t>
  </si>
  <si>
    <t>Леонидовна</t>
  </si>
  <si>
    <t>ул Ямская</t>
  </si>
  <si>
    <t>62-18-82</t>
  </si>
  <si>
    <t xml:space="preserve">Наталья </t>
  </si>
  <si>
    <t>Николаевна</t>
  </si>
  <si>
    <t>62-18-75</t>
  </si>
  <si>
    <t>Большова</t>
  </si>
  <si>
    <t>пр Монтажников</t>
  </si>
  <si>
    <t>Людмила</t>
  </si>
  <si>
    <t>ул 50 лет Октября</t>
  </si>
  <si>
    <t>62-18-92</t>
  </si>
  <si>
    <t>Евгений</t>
  </si>
  <si>
    <t>62-18-87</t>
  </si>
  <si>
    <t>Быков</t>
  </si>
  <si>
    <t>Артем</t>
  </si>
  <si>
    <t>ул Федорова</t>
  </si>
  <si>
    <t>ул 30 лет Победы</t>
  </si>
  <si>
    <t>ул Республики</t>
  </si>
  <si>
    <t>Васильева</t>
  </si>
  <si>
    <t>Борисовна</t>
  </si>
  <si>
    <t>62-18-94</t>
  </si>
  <si>
    <t>Видякина</t>
  </si>
  <si>
    <t>пер Приисковый</t>
  </si>
  <si>
    <t>Власов</t>
  </si>
  <si>
    <t>Александр</t>
  </si>
  <si>
    <t>Викторович</t>
  </si>
  <si>
    <t xml:space="preserve">Вождаев </t>
  </si>
  <si>
    <t>Андрей</t>
  </si>
  <si>
    <t>Станиславович</t>
  </si>
  <si>
    <t>ул Холодильная</t>
  </si>
  <si>
    <t>62-18-61</t>
  </si>
  <si>
    <t>Олег</t>
  </si>
  <si>
    <t>Петрович</t>
  </si>
  <si>
    <t xml:space="preserve">Владимир </t>
  </si>
  <si>
    <t>Андреевич</t>
  </si>
  <si>
    <t>ул Малыгина</t>
  </si>
  <si>
    <t>Надежда</t>
  </si>
  <si>
    <t>62-18-64</t>
  </si>
  <si>
    <t>Гаврикова</t>
  </si>
  <si>
    <t>Юрьевна</t>
  </si>
  <si>
    <t>ул Ватутина</t>
  </si>
  <si>
    <t>62-18-62</t>
  </si>
  <si>
    <t>Галкин</t>
  </si>
  <si>
    <t>Вячеслав</t>
  </si>
  <si>
    <t>Юрьевич</t>
  </si>
  <si>
    <t>ул Пржевальского</t>
  </si>
  <si>
    <t>40-27-84</t>
  </si>
  <si>
    <t>Галкина</t>
  </si>
  <si>
    <t>ул Домостроителей</t>
  </si>
  <si>
    <t>62-18-67</t>
  </si>
  <si>
    <t>Гончарова</t>
  </si>
  <si>
    <t>Валентина</t>
  </si>
  <si>
    <t>ул Профсоюзная</t>
  </si>
  <si>
    <t>62-18-90</t>
  </si>
  <si>
    <t>Горбачева</t>
  </si>
  <si>
    <t>Наталия</t>
  </si>
  <si>
    <t>Горбылева</t>
  </si>
  <si>
    <t>Михайловна</t>
  </si>
  <si>
    <t>ул Ленина</t>
  </si>
  <si>
    <t>69А</t>
  </si>
  <si>
    <t>Гуземина</t>
  </si>
  <si>
    <t>Матисовна</t>
  </si>
  <si>
    <t>62-18-58</t>
  </si>
  <si>
    <t>40-35-44</t>
  </si>
  <si>
    <t>Джугашвили</t>
  </si>
  <si>
    <t>40-45-81</t>
  </si>
  <si>
    <t>Дятлова</t>
  </si>
  <si>
    <t>Изяновна</t>
  </si>
  <si>
    <t>62-18-65</t>
  </si>
  <si>
    <t>Виталий</t>
  </si>
  <si>
    <t>Юлия</t>
  </si>
  <si>
    <t>Ершова</t>
  </si>
  <si>
    <t>ул Гнаровской</t>
  </si>
  <si>
    <t>Завьялова</t>
  </si>
  <si>
    <t>62-18-97</t>
  </si>
  <si>
    <t>Заргарова</t>
  </si>
  <si>
    <t>17А</t>
  </si>
  <si>
    <t>Захарова</t>
  </si>
  <si>
    <t>ул 8 марта</t>
  </si>
  <si>
    <t>62-18-60</t>
  </si>
  <si>
    <t>Захарченко</t>
  </si>
  <si>
    <t>Николай</t>
  </si>
  <si>
    <t>Николаевич</t>
  </si>
  <si>
    <t>62-18-71</t>
  </si>
  <si>
    <t>г.Тюмень</t>
  </si>
  <si>
    <t>62-18-80</t>
  </si>
  <si>
    <t>Икон</t>
  </si>
  <si>
    <t>ул Щербакова</t>
  </si>
  <si>
    <t>Илларионова</t>
  </si>
  <si>
    <t>Алена</t>
  </si>
  <si>
    <t>ул Харьковская</t>
  </si>
  <si>
    <t>62-18-68</t>
  </si>
  <si>
    <t>Исаева</t>
  </si>
  <si>
    <t>Казанцев</t>
  </si>
  <si>
    <t>Юрий</t>
  </si>
  <si>
    <t>Владимирович</t>
  </si>
  <si>
    <t>Казанцева</t>
  </si>
  <si>
    <t>Кайгородов</t>
  </si>
  <si>
    <t>ул Олимпийская</t>
  </si>
  <si>
    <t>62-18-78</t>
  </si>
  <si>
    <t>Михаил</t>
  </si>
  <si>
    <t>Валентинович</t>
  </si>
  <si>
    <t>Геннадьевна</t>
  </si>
  <si>
    <t>Клицук</t>
  </si>
  <si>
    <t>40-52-30</t>
  </si>
  <si>
    <t>Козельская</t>
  </si>
  <si>
    <t>ул Заводская</t>
  </si>
  <si>
    <t>ул Одесская</t>
  </si>
  <si>
    <t>Михайлович</t>
  </si>
  <si>
    <t>62-18-74</t>
  </si>
  <si>
    <t>Кренинг</t>
  </si>
  <si>
    <t>Крюк</t>
  </si>
  <si>
    <t>Алексеевич</t>
  </si>
  <si>
    <t>Георгиевна</t>
  </si>
  <si>
    <t>Кусайко</t>
  </si>
  <si>
    <t>ул Муравленко</t>
  </si>
  <si>
    <t>Кызылов</t>
  </si>
  <si>
    <t>Павлович</t>
  </si>
  <si>
    <t>Кызылова</t>
  </si>
  <si>
    <t>ул Котовского</t>
  </si>
  <si>
    <t>Ларина</t>
  </si>
  <si>
    <t>Валентиновна</t>
  </si>
  <si>
    <t>Ларионова</t>
  </si>
  <si>
    <t>Сергеевна</t>
  </si>
  <si>
    <t>Лопина</t>
  </si>
  <si>
    <t xml:space="preserve">Лилия </t>
  </si>
  <si>
    <t>Мальцева</t>
  </si>
  <si>
    <t>Марковна</t>
  </si>
  <si>
    <t>Марьина</t>
  </si>
  <si>
    <t>Дмитриевна</t>
  </si>
  <si>
    <t>Анна</t>
  </si>
  <si>
    <t xml:space="preserve">Мистюрина </t>
  </si>
  <si>
    <t>62-18-66</t>
  </si>
  <si>
    <t xml:space="preserve">Мороз </t>
  </si>
  <si>
    <t>ул Трактовая</t>
  </si>
  <si>
    <t>62-18-96</t>
  </si>
  <si>
    <t>Мустаева</t>
  </si>
  <si>
    <t>62-18-98</t>
  </si>
  <si>
    <t>Мырзак</t>
  </si>
  <si>
    <t xml:space="preserve">Елена </t>
  </si>
  <si>
    <t xml:space="preserve">Оксенойд </t>
  </si>
  <si>
    <t>ул Даудельная</t>
  </si>
  <si>
    <t>Олейник</t>
  </si>
  <si>
    <t>Печёрин</t>
  </si>
  <si>
    <t>Тимофей</t>
  </si>
  <si>
    <t>Поповская</t>
  </si>
  <si>
    <t>Виолетта</t>
  </si>
  <si>
    <t>ул Барнаульская</t>
  </si>
  <si>
    <t>Прытких</t>
  </si>
  <si>
    <t>Александра</t>
  </si>
  <si>
    <t>Аркадьевна</t>
  </si>
  <si>
    <t>Пуртов</t>
  </si>
  <si>
    <t>Виктор</t>
  </si>
  <si>
    <t>Ремень</t>
  </si>
  <si>
    <t>Ремзов</t>
  </si>
  <si>
    <t>ул.50 лет ВЛКСМ</t>
  </si>
  <si>
    <t>Рыльчикова</t>
  </si>
  <si>
    <t>г.Ханты-Мансийск</t>
  </si>
  <si>
    <t>ул.Дунина-Горкавича</t>
  </si>
  <si>
    <t>Савранская</t>
  </si>
  <si>
    <t>Саитова</t>
  </si>
  <si>
    <t>Селиванова</t>
  </si>
  <si>
    <t>Дарья</t>
  </si>
  <si>
    <t>Сидоров</t>
  </si>
  <si>
    <t>Симон</t>
  </si>
  <si>
    <t>ул 50 лет ВЛКСМ</t>
  </si>
  <si>
    <t>Сергеевич</t>
  </si>
  <si>
    <t>Степанова</t>
  </si>
  <si>
    <t>Стрельченко</t>
  </si>
  <si>
    <t>Сулейманова</t>
  </si>
  <si>
    <t>Отелловна</t>
  </si>
  <si>
    <t>62-18-54</t>
  </si>
  <si>
    <t>Суханов</t>
  </si>
  <si>
    <t>Наталья</t>
  </si>
  <si>
    <t>Тимофеев</t>
  </si>
  <si>
    <t>Халтурина</t>
  </si>
  <si>
    <t>Римма</t>
  </si>
  <si>
    <t>Евгеньевна</t>
  </si>
  <si>
    <t>Хорев</t>
  </si>
  <si>
    <t>Чернова</t>
  </si>
  <si>
    <t>Оксана</t>
  </si>
  <si>
    <t>Южакова</t>
  </si>
  <si>
    <t>62-18-86</t>
  </si>
  <si>
    <t>Яковлев</t>
  </si>
  <si>
    <t>62-18-84</t>
  </si>
  <si>
    <t>Яковлева</t>
  </si>
  <si>
    <t>Павловна</t>
  </si>
  <si>
    <t>Ядрышникова</t>
  </si>
  <si>
    <t>Список Застрахованных по Договору ДМС</t>
  </si>
  <si>
    <t>к договору ДМС</t>
  </si>
  <si>
    <t>Фамилия</t>
  </si>
  <si>
    <t>Имя</t>
  </si>
  <si>
    <t>Отчество</t>
  </si>
  <si>
    <t>Дата рождения</t>
  </si>
  <si>
    <t>План страхования</t>
  </si>
  <si>
    <t>Назв.нас.пункта</t>
  </si>
  <si>
    <t>Улица</t>
  </si>
  <si>
    <t>Дом</t>
  </si>
  <si>
    <t>корп.</t>
  </si>
  <si>
    <t>Кв</t>
  </si>
  <si>
    <t>Работник/родственник</t>
  </si>
  <si>
    <t>работник</t>
  </si>
  <si>
    <t>Акчурина</t>
  </si>
  <si>
    <t xml:space="preserve">Ксения </t>
  </si>
  <si>
    <t>Душенко</t>
  </si>
  <si>
    <t>Таркова</t>
  </si>
  <si>
    <t>Торопова</t>
  </si>
  <si>
    <t xml:space="preserve">Крысанова </t>
  </si>
  <si>
    <t>40-01-92</t>
  </si>
  <si>
    <t>ул Шиллера</t>
  </si>
  <si>
    <t>Шляхов</t>
  </si>
  <si>
    <t>Дмитрий</t>
  </si>
  <si>
    <t>Шевкун</t>
  </si>
  <si>
    <t>Ярова</t>
  </si>
  <si>
    <t>Гульсина</t>
  </si>
  <si>
    <t>Тимирбаевна</t>
  </si>
  <si>
    <t>62-18-99</t>
  </si>
  <si>
    <t>ул Самарцева</t>
  </si>
  <si>
    <t>Габдуллина</t>
  </si>
  <si>
    <t>Область</t>
  </si>
  <si>
    <t>Район</t>
  </si>
  <si>
    <t>ХМАО</t>
  </si>
  <si>
    <t>ул Мельничная</t>
  </si>
  <si>
    <t>а</t>
  </si>
  <si>
    <t>ул Н. Семенова</t>
  </si>
  <si>
    <t>Тюменская</t>
  </si>
  <si>
    <t>Тюменский</t>
  </si>
  <si>
    <t>п. Боровский</t>
  </si>
  <si>
    <t>ул Салтыкова-Щедрина</t>
  </si>
  <si>
    <t>Коханко</t>
  </si>
  <si>
    <t>Кухарук</t>
  </si>
  <si>
    <t>ул Ю.Р.Г.Эрвье</t>
  </si>
  <si>
    <t>Насибуллина</t>
  </si>
  <si>
    <t>Динара</t>
  </si>
  <si>
    <t>Наркизовна</t>
  </si>
  <si>
    <t>Подлеснов</t>
  </si>
  <si>
    <t>г. Тюмень</t>
  </si>
  <si>
    <t xml:space="preserve"> ул Попова</t>
  </si>
  <si>
    <t>Попова</t>
  </si>
  <si>
    <t>Темпель</t>
  </si>
  <si>
    <t xml:space="preserve">Тихонова </t>
  </si>
  <si>
    <t xml:space="preserve">                                     Приложение №4</t>
  </si>
  <si>
    <t>Арефьева</t>
  </si>
  <si>
    <t>Блинова</t>
  </si>
  <si>
    <t>Гладышева</t>
  </si>
  <si>
    <t>Кехтер</t>
  </si>
  <si>
    <t>ул Максима Горького</t>
  </si>
  <si>
    <t>Короткова</t>
  </si>
  <si>
    <t>ул Станислава Карнацевича</t>
  </si>
  <si>
    <t>Савенков</t>
  </si>
  <si>
    <t>Слободо-Туринский</t>
  </si>
  <si>
    <t>д.Решетникова</t>
  </si>
  <si>
    <t>ул Школьная</t>
  </si>
  <si>
    <t>Андреевна</t>
  </si>
  <si>
    <t>с Кулаково</t>
  </si>
  <si>
    <t>ул Кленовая</t>
  </si>
  <si>
    <t>Свердловская</t>
  </si>
  <si>
    <t>улШиротная</t>
  </si>
  <si>
    <t>ул Боровская</t>
  </si>
  <si>
    <t>34-23-93</t>
  </si>
  <si>
    <t>Алексеева</t>
  </si>
  <si>
    <t xml:space="preserve">Мария </t>
  </si>
  <si>
    <t>ул А. Логунова</t>
  </si>
  <si>
    <t>ул Дружбы</t>
  </si>
  <si>
    <t>Евлаш</t>
  </si>
  <si>
    <t>ул Карла Маркса</t>
  </si>
  <si>
    <t>ул В. Гнаровской</t>
  </si>
  <si>
    <t>Жаворонков</t>
  </si>
  <si>
    <t>ул Демьяна Бедного</t>
  </si>
  <si>
    <t>ул Александра Логунова</t>
  </si>
  <si>
    <t>Валерий</t>
  </si>
  <si>
    <t>Нижнетавдинский</t>
  </si>
  <si>
    <t>с Нижняя Тавда</t>
  </si>
  <si>
    <t>ул Мысовая</t>
  </si>
  <si>
    <t>ул Николая Чаплина</t>
  </si>
  <si>
    <t>ул Беляева</t>
  </si>
  <si>
    <t>Зозуля</t>
  </si>
  <si>
    <t>Комольцева</t>
  </si>
  <si>
    <t>40-57-24</t>
  </si>
  <si>
    <t>40-07-14</t>
  </si>
  <si>
    <t>ул 2-я Новая</t>
  </si>
  <si>
    <t>40-57-27</t>
  </si>
  <si>
    <t>40-47-08</t>
  </si>
  <si>
    <t>40-47-17</t>
  </si>
  <si>
    <t>40-01-95</t>
  </si>
  <si>
    <t>40-17-21</t>
  </si>
  <si>
    <t>40-57-09</t>
  </si>
  <si>
    <t>40-07-36</t>
  </si>
  <si>
    <t>40-47-10</t>
  </si>
  <si>
    <t>ул Минская</t>
  </si>
  <si>
    <t>Жарова</t>
  </si>
  <si>
    <t>40-47-23</t>
  </si>
  <si>
    <t>40-23-38</t>
  </si>
  <si>
    <t>ул Буденного</t>
  </si>
  <si>
    <t>ул Монтажников</t>
  </si>
  <si>
    <t>40-47-12</t>
  </si>
  <si>
    <t>40-47-05</t>
  </si>
  <si>
    <t>75-38-09</t>
  </si>
  <si>
    <t>40-57-34</t>
  </si>
  <si>
    <t>40-47-29</t>
  </si>
  <si>
    <t>40-47-13</t>
  </si>
  <si>
    <t>40-47-39</t>
  </si>
  <si>
    <t>Плотников</t>
  </si>
  <si>
    <t>Вадим</t>
  </si>
  <si>
    <t>д Криводанова</t>
  </si>
  <si>
    <t>40-37-55</t>
  </si>
  <si>
    <t>40-58-73</t>
  </si>
  <si>
    <t>62-18-91</t>
  </si>
  <si>
    <t>57а</t>
  </si>
  <si>
    <t>40-09-31</t>
  </si>
  <si>
    <t>40-47-35</t>
  </si>
  <si>
    <t>Куминов</t>
  </si>
  <si>
    <t>Злобина</t>
  </si>
  <si>
    <t>Валерьевна</t>
  </si>
  <si>
    <t>ул Локомотивная</t>
  </si>
  <si>
    <t>ул 6-я Северная</t>
  </si>
  <si>
    <t>5Б</t>
  </si>
  <si>
    <t>ул Александра Протозанова</t>
  </si>
  <si>
    <t>ул Николая Федорова</t>
  </si>
  <si>
    <t>Щёголева</t>
  </si>
  <si>
    <t>проезд Ледниковый</t>
  </si>
  <si>
    <t>ул Жасминовая</t>
  </si>
  <si>
    <t>рп Винзили       ДНТ "Жасмин"</t>
  </si>
  <si>
    <t>Алёшин</t>
  </si>
  <si>
    <t>Герман</t>
  </si>
  <si>
    <t>Шагидулина</t>
  </si>
  <si>
    <t>*** - для санаторной реабилитации, полис выдавать не нужно</t>
  </si>
  <si>
    <t>Курина</t>
  </si>
  <si>
    <t>Панов</t>
  </si>
  <si>
    <t>Софья</t>
  </si>
  <si>
    <t>61А</t>
  </si>
  <si>
    <t>ул Молодежная</t>
  </si>
  <si>
    <t>70 А</t>
  </si>
  <si>
    <t>Герасимчук</t>
  </si>
  <si>
    <t>Антоновна</t>
  </si>
  <si>
    <t>ул Николая Зелинского</t>
  </si>
  <si>
    <t>40-57-25</t>
  </si>
  <si>
    <t>ул Красных Зорь</t>
  </si>
  <si>
    <t>Демичев</t>
  </si>
  <si>
    <t>Павел</t>
  </si>
  <si>
    <t>г Тюмень СНТ Липовый остров</t>
  </si>
  <si>
    <t>ул 11-я Восточная</t>
  </si>
  <si>
    <t xml:space="preserve">ул Родниковая </t>
  </si>
  <si>
    <t>Валерия</t>
  </si>
  <si>
    <t>Миронова</t>
  </si>
  <si>
    <t>ул Ершова</t>
  </si>
  <si>
    <t>ул Баумана</t>
  </si>
  <si>
    <t>п Московский</t>
  </si>
  <si>
    <t>ул Березовая</t>
  </si>
  <si>
    <t>Чалкова</t>
  </si>
  <si>
    <t>ул Кремлевская</t>
  </si>
  <si>
    <t>Шишкина</t>
  </si>
  <si>
    <t xml:space="preserve">Зам. директора по организационной работе Автономного учреждения ХМАО-Югры "Научно-аналитический центр </t>
  </si>
  <si>
    <t>рационального недропользования им. В.И.Шпильмана"</t>
  </si>
  <si>
    <r>
      <t>________________________</t>
    </r>
    <r>
      <rPr>
        <sz val="9"/>
        <color indexed="8"/>
        <rFont val="Arial"/>
        <family val="2"/>
        <charset val="204"/>
      </rPr>
      <t>/Джугашвили О.В.</t>
    </r>
    <r>
      <rPr>
        <sz val="9"/>
        <color indexed="8"/>
        <rFont val="Calibri"/>
        <family val="2"/>
        <charset val="204"/>
      </rPr>
      <t>/</t>
    </r>
  </si>
  <si>
    <t>Сидорова</t>
  </si>
  <si>
    <t xml:space="preserve">ул.Хохрякова </t>
  </si>
  <si>
    <t>Блинкова</t>
  </si>
  <si>
    <t>Киселев</t>
  </si>
  <si>
    <t>Куваева</t>
  </si>
  <si>
    <t>Пермякова</t>
  </si>
  <si>
    <t>Соколова</t>
  </si>
  <si>
    <t>Тятьяна</t>
  </si>
  <si>
    <t>ул Свердлова</t>
  </si>
  <si>
    <t>Бондаренко</t>
  </si>
  <si>
    <t>Кокорин</t>
  </si>
  <si>
    <t>Коробейникова</t>
  </si>
  <si>
    <t>Кузнецов</t>
  </si>
  <si>
    <t>Левкович</t>
  </si>
  <si>
    <t>Муртаев</t>
  </si>
  <si>
    <t>Нефагина</t>
  </si>
  <si>
    <t>Пинигина</t>
  </si>
  <si>
    <t>Семенов</t>
  </si>
  <si>
    <t>Третьяк</t>
  </si>
  <si>
    <t>Щербакова</t>
  </si>
  <si>
    <t>ул 8 Августа</t>
  </si>
  <si>
    <t>Гербер</t>
  </si>
  <si>
    <t>Зуева</t>
  </si>
  <si>
    <t>Анатольевич</t>
  </si>
  <si>
    <t>ул Энергетиков</t>
  </si>
  <si>
    <t>пр Шаимский</t>
  </si>
  <si>
    <t>Семен</t>
  </si>
  <si>
    <t>Эдуардович</t>
  </si>
  <si>
    <t>62-18065</t>
  </si>
  <si>
    <t>Руслан</t>
  </si>
  <si>
    <t>Рашидович</t>
  </si>
  <si>
    <t>пр 4-й Слободской</t>
  </si>
  <si>
    <t>40.01.93</t>
  </si>
  <si>
    <t>Лидия</t>
  </si>
  <si>
    <t>с Гусево</t>
  </si>
  <si>
    <t>ул Казанская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</si>
</sst>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b/>
      <sz val="9"/>
      <name val="Arial"/>
      <family val="2"/>
    </font>
    <font>
      <b/>
      <sz val="9"/>
      <color indexed="8"/>
      <name val="Calibri"/>
      <family val="2"/>
      <charset val="204"/>
    </font>
    <font>
      <b/>
      <sz val="8"/>
      <name val="Arial"/>
      <family val="2"/>
    </font>
    <font>
      <sz val="8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14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NumberFormat="1" applyFont="1"/>
    <xf numFmtId="0" fontId="5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5" fillId="0" borderId="0" xfId="0" applyFont="1" applyBorder="1"/>
    <xf numFmtId="0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11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5" fillId="0" borderId="0" xfId="0" applyFont="1" applyFill="1"/>
    <xf numFmtId="0" fontId="6" fillId="0" borderId="1" xfId="0" applyFont="1" applyFill="1" applyBorder="1"/>
    <xf numFmtId="0" fontId="2" fillId="0" borderId="1" xfId="0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left"/>
    </xf>
    <xf numFmtId="0" fontId="11" fillId="0" borderId="2" xfId="0" applyFont="1" applyFill="1" applyBorder="1"/>
    <xf numFmtId="0" fontId="2" fillId="0" borderId="1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2" fillId="0" borderId="0" xfId="0" applyFont="1"/>
    <xf numFmtId="14" fontId="3" fillId="0" borderId="3" xfId="1" applyNumberFormat="1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tabSelected="1" topLeftCell="A112" zoomScaleNormal="100" workbookViewId="0">
      <selection activeCell="A122" sqref="A122:A145"/>
    </sheetView>
  </sheetViews>
  <sheetFormatPr defaultRowHeight="12" x14ac:dyDescent="0.2"/>
  <cols>
    <col min="1" max="1" width="3.85546875" style="18" customWidth="1"/>
    <col min="2" max="2" width="14" style="18" customWidth="1"/>
    <col min="3" max="3" width="10.28515625" style="18" customWidth="1"/>
    <col min="4" max="4" width="13.85546875" style="18" customWidth="1"/>
    <col min="5" max="5" width="11.5703125" style="19" customWidth="1"/>
    <col min="6" max="6" width="7.140625" style="18" customWidth="1"/>
    <col min="7" max="7" width="12.28515625" style="18" customWidth="1"/>
    <col min="8" max="8" width="18.5703125" style="18" customWidth="1"/>
    <col min="9" max="9" width="15.42578125" style="21" customWidth="1"/>
    <col min="10" max="10" width="25" style="18" customWidth="1"/>
    <col min="11" max="11" width="6.140625" style="18" customWidth="1"/>
    <col min="12" max="12" width="5.28515625" style="18" customWidth="1"/>
    <col min="13" max="13" width="9.28515625" style="18" customWidth="1"/>
    <col min="14" max="14" width="9.140625" style="18"/>
    <col min="15" max="15" width="9.42578125" style="19" customWidth="1"/>
    <col min="16" max="16384" width="9.140625" style="18"/>
  </cols>
  <sheetData>
    <row r="1" spans="1:15" x14ac:dyDescent="0.2">
      <c r="L1" s="73" t="s">
        <v>309</v>
      </c>
      <c r="M1" s="73"/>
      <c r="N1" s="73"/>
      <c r="O1" s="73"/>
    </row>
    <row r="2" spans="1:15" x14ac:dyDescent="0.2">
      <c r="C2" s="22"/>
      <c r="D2" s="23"/>
      <c r="E2" s="23"/>
      <c r="F2" s="23"/>
      <c r="G2" s="23"/>
      <c r="H2" s="23"/>
      <c r="I2" s="24"/>
      <c r="J2" s="23"/>
      <c r="K2" s="74" t="s">
        <v>257</v>
      </c>
      <c r="L2" s="75"/>
      <c r="M2" s="75"/>
      <c r="N2" s="75"/>
      <c r="O2" s="75"/>
    </row>
    <row r="3" spans="1:15" x14ac:dyDescent="0.2">
      <c r="A3" s="78" t="s">
        <v>256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5" x14ac:dyDescent="0.2">
      <c r="A4" s="25"/>
      <c r="B4" s="1"/>
      <c r="C4" s="1"/>
      <c r="D4" s="1"/>
      <c r="E4" s="4"/>
      <c r="F4" s="2"/>
      <c r="G4" s="2"/>
      <c r="H4" s="2"/>
      <c r="I4" s="3"/>
      <c r="J4" s="26"/>
      <c r="K4" s="1"/>
      <c r="L4" s="1"/>
      <c r="M4" s="1"/>
    </row>
    <row r="5" spans="1:15" ht="36" x14ac:dyDescent="0.2">
      <c r="A5" s="5" t="s">
        <v>0</v>
      </c>
      <c r="B5" s="6" t="s">
        <v>258</v>
      </c>
      <c r="C5" s="6" t="s">
        <v>259</v>
      </c>
      <c r="D5" s="6" t="s">
        <v>260</v>
      </c>
      <c r="E5" s="7" t="s">
        <v>261</v>
      </c>
      <c r="F5" s="7" t="s">
        <v>262</v>
      </c>
      <c r="G5" s="7" t="s">
        <v>287</v>
      </c>
      <c r="H5" s="7" t="s">
        <v>288</v>
      </c>
      <c r="I5" s="8" t="s">
        <v>263</v>
      </c>
      <c r="J5" s="6" t="s">
        <v>264</v>
      </c>
      <c r="K5" s="6" t="s">
        <v>265</v>
      </c>
      <c r="L5" s="6" t="s">
        <v>266</v>
      </c>
      <c r="M5" s="6" t="s">
        <v>267</v>
      </c>
      <c r="N5" s="9" t="s">
        <v>1</v>
      </c>
      <c r="O5" s="10" t="s">
        <v>268</v>
      </c>
    </row>
    <row r="6" spans="1:15" s="50" customFormat="1" x14ac:dyDescent="0.2">
      <c r="A6" s="11">
        <v>1</v>
      </c>
      <c r="B6" s="46" t="s">
        <v>270</v>
      </c>
      <c r="C6" s="46" t="s">
        <v>271</v>
      </c>
      <c r="D6" s="11" t="s">
        <v>50</v>
      </c>
      <c r="E6" s="12">
        <v>32653</v>
      </c>
      <c r="F6" s="47">
        <v>1</v>
      </c>
      <c r="G6" s="47"/>
      <c r="H6" s="47"/>
      <c r="I6" s="13" t="s">
        <v>4</v>
      </c>
      <c r="J6" s="11" t="s">
        <v>34</v>
      </c>
      <c r="K6" s="11">
        <v>72</v>
      </c>
      <c r="L6" s="11">
        <v>3</v>
      </c>
      <c r="M6" s="11">
        <v>4</v>
      </c>
      <c r="N6" s="48" t="s">
        <v>151</v>
      </c>
      <c r="O6" s="49" t="s">
        <v>269</v>
      </c>
    </row>
    <row r="7" spans="1:15" s="50" customFormat="1" x14ac:dyDescent="0.2">
      <c r="A7" s="11">
        <f>SUM(A6,1)</f>
        <v>2</v>
      </c>
      <c r="B7" s="11" t="s">
        <v>11</v>
      </c>
      <c r="C7" s="11" t="s">
        <v>12</v>
      </c>
      <c r="D7" s="11" t="s">
        <v>13</v>
      </c>
      <c r="E7" s="12">
        <v>31026</v>
      </c>
      <c r="F7" s="47">
        <v>1</v>
      </c>
      <c r="G7" s="47"/>
      <c r="H7" s="47"/>
      <c r="I7" s="13" t="s">
        <v>4</v>
      </c>
      <c r="J7" s="11" t="s">
        <v>14</v>
      </c>
      <c r="K7" s="11">
        <v>1</v>
      </c>
      <c r="L7" s="11"/>
      <c r="M7" s="11">
        <v>138</v>
      </c>
      <c r="N7" s="51" t="s">
        <v>15</v>
      </c>
      <c r="O7" s="49" t="s">
        <v>269</v>
      </c>
    </row>
    <row r="8" spans="1:15" s="50" customFormat="1" x14ac:dyDescent="0.2">
      <c r="A8" s="11">
        <f t="shared" ref="A8:A71" si="0">SUM(A7,1)</f>
        <v>3</v>
      </c>
      <c r="B8" s="11" t="s">
        <v>328</v>
      </c>
      <c r="C8" s="11" t="s">
        <v>329</v>
      </c>
      <c r="D8" s="11" t="s">
        <v>8</v>
      </c>
      <c r="E8" s="12">
        <v>34098</v>
      </c>
      <c r="F8" s="47">
        <v>1</v>
      </c>
      <c r="G8" s="47"/>
      <c r="H8" s="47"/>
      <c r="I8" s="13" t="s">
        <v>4</v>
      </c>
      <c r="J8" s="11" t="s">
        <v>399</v>
      </c>
      <c r="K8" s="11" t="s">
        <v>400</v>
      </c>
      <c r="L8" s="11"/>
      <c r="M8" s="11">
        <v>36</v>
      </c>
      <c r="N8" s="48" t="s">
        <v>57</v>
      </c>
      <c r="O8" s="52" t="s">
        <v>269</v>
      </c>
    </row>
    <row r="9" spans="1:15" s="50" customFormat="1" x14ac:dyDescent="0.2">
      <c r="A9" s="11">
        <f t="shared" si="0"/>
        <v>4</v>
      </c>
      <c r="B9" s="11" t="s">
        <v>391</v>
      </c>
      <c r="C9" s="11" t="s">
        <v>392</v>
      </c>
      <c r="D9" s="11" t="s">
        <v>18</v>
      </c>
      <c r="E9" s="12">
        <v>23640</v>
      </c>
      <c r="F9" s="47">
        <v>1</v>
      </c>
      <c r="G9" s="47"/>
      <c r="H9" s="47"/>
      <c r="I9" s="13" t="s">
        <v>4</v>
      </c>
      <c r="J9" s="11" t="s">
        <v>23</v>
      </c>
      <c r="K9" s="11">
        <v>6</v>
      </c>
      <c r="L9" s="11">
        <v>1</v>
      </c>
      <c r="M9" s="11">
        <v>48</v>
      </c>
      <c r="N9" s="48" t="s">
        <v>80</v>
      </c>
      <c r="O9" s="52" t="s">
        <v>269</v>
      </c>
    </row>
    <row r="10" spans="1:15" s="50" customFormat="1" x14ac:dyDescent="0.2">
      <c r="A10" s="11">
        <f t="shared" si="0"/>
        <v>5</v>
      </c>
      <c r="B10" s="11" t="s">
        <v>16</v>
      </c>
      <c r="C10" s="11" t="s">
        <v>17</v>
      </c>
      <c r="D10" s="11" t="s">
        <v>18</v>
      </c>
      <c r="E10" s="12">
        <v>21737</v>
      </c>
      <c r="F10" s="47">
        <v>1</v>
      </c>
      <c r="G10" s="47"/>
      <c r="H10" s="47"/>
      <c r="I10" s="13" t="s">
        <v>4</v>
      </c>
      <c r="J10" s="11" t="s">
        <v>330</v>
      </c>
      <c r="K10" s="11">
        <v>11</v>
      </c>
      <c r="L10" s="11"/>
      <c r="M10" s="11">
        <v>23</v>
      </c>
      <c r="N10" s="51" t="s">
        <v>20</v>
      </c>
      <c r="O10" s="49" t="s">
        <v>269</v>
      </c>
    </row>
    <row r="11" spans="1:15" s="50" customFormat="1" x14ac:dyDescent="0.2">
      <c r="A11" s="11">
        <f t="shared" si="0"/>
        <v>6</v>
      </c>
      <c r="B11" s="11" t="s">
        <v>21</v>
      </c>
      <c r="C11" s="11" t="s">
        <v>22</v>
      </c>
      <c r="D11" s="11" t="s">
        <v>8</v>
      </c>
      <c r="E11" s="12">
        <v>26765</v>
      </c>
      <c r="F11" s="47">
        <v>1</v>
      </c>
      <c r="G11" s="47"/>
      <c r="H11" s="47"/>
      <c r="I11" s="13" t="s">
        <v>4</v>
      </c>
      <c r="J11" s="11" t="s">
        <v>23</v>
      </c>
      <c r="K11" s="11">
        <v>6</v>
      </c>
      <c r="L11" s="11">
        <v>1</v>
      </c>
      <c r="M11" s="11">
        <v>48</v>
      </c>
      <c r="N11" s="48" t="s">
        <v>346</v>
      </c>
      <c r="O11" s="49" t="s">
        <v>269</v>
      </c>
    </row>
    <row r="12" spans="1:15" s="50" customFormat="1" x14ac:dyDescent="0.2">
      <c r="A12" s="11">
        <f t="shared" si="0"/>
        <v>7</v>
      </c>
      <c r="B12" s="11" t="s">
        <v>310</v>
      </c>
      <c r="C12" s="11" t="s">
        <v>59</v>
      </c>
      <c r="D12" s="11" t="s">
        <v>13</v>
      </c>
      <c r="E12" s="53">
        <v>32940</v>
      </c>
      <c r="F12" s="54">
        <v>1</v>
      </c>
      <c r="G12" s="54"/>
      <c r="H12" s="54"/>
      <c r="I12" s="55" t="s">
        <v>4</v>
      </c>
      <c r="J12" s="51" t="s">
        <v>19</v>
      </c>
      <c r="K12" s="46">
        <v>129</v>
      </c>
      <c r="L12" s="46"/>
      <c r="M12" s="46">
        <v>96</v>
      </c>
      <c r="N12" s="45" t="s">
        <v>28</v>
      </c>
      <c r="O12" s="49" t="s">
        <v>269</v>
      </c>
    </row>
    <row r="13" spans="1:15" s="50" customFormat="1" x14ac:dyDescent="0.2">
      <c r="A13" s="11">
        <f t="shared" si="0"/>
        <v>8</v>
      </c>
      <c r="B13" s="11" t="s">
        <v>29</v>
      </c>
      <c r="C13" s="11" t="s">
        <v>30</v>
      </c>
      <c r="D13" s="11" t="s">
        <v>31</v>
      </c>
      <c r="E13" s="12">
        <v>23620</v>
      </c>
      <c r="F13" s="47">
        <v>1</v>
      </c>
      <c r="G13" s="47"/>
      <c r="H13" s="47"/>
      <c r="I13" s="13" t="s">
        <v>4</v>
      </c>
      <c r="J13" s="11" t="s">
        <v>19</v>
      </c>
      <c r="K13" s="11">
        <v>136</v>
      </c>
      <c r="L13" s="11">
        <v>1</v>
      </c>
      <c r="M13" s="11">
        <v>49</v>
      </c>
      <c r="N13" s="48" t="s">
        <v>347</v>
      </c>
      <c r="O13" s="49" t="s">
        <v>269</v>
      </c>
    </row>
    <row r="14" spans="1:15" s="50" customFormat="1" ht="15.75" customHeight="1" x14ac:dyDescent="0.2">
      <c r="A14" s="11">
        <f t="shared" si="0"/>
        <v>9</v>
      </c>
      <c r="B14" s="11" t="s">
        <v>35</v>
      </c>
      <c r="C14" s="11" t="s">
        <v>36</v>
      </c>
      <c r="D14" s="11" t="s">
        <v>37</v>
      </c>
      <c r="E14" s="12">
        <v>26645</v>
      </c>
      <c r="F14" s="47">
        <v>1</v>
      </c>
      <c r="G14" s="47"/>
      <c r="H14" s="47"/>
      <c r="I14" s="13" t="s">
        <v>4</v>
      </c>
      <c r="J14" s="11" t="s">
        <v>348</v>
      </c>
      <c r="K14" s="11">
        <v>6</v>
      </c>
      <c r="L14" s="11"/>
      <c r="M14" s="11"/>
      <c r="N14" s="51" t="s">
        <v>6</v>
      </c>
      <c r="O14" s="49" t="s">
        <v>269</v>
      </c>
    </row>
    <row r="15" spans="1:15" s="50" customFormat="1" x14ac:dyDescent="0.2">
      <c r="A15" s="11">
        <f t="shared" si="0"/>
        <v>10</v>
      </c>
      <c r="B15" s="11" t="s">
        <v>39</v>
      </c>
      <c r="C15" s="11" t="s">
        <v>12</v>
      </c>
      <c r="D15" s="11" t="s">
        <v>40</v>
      </c>
      <c r="E15" s="12">
        <v>30680</v>
      </c>
      <c r="F15" s="47">
        <v>1</v>
      </c>
      <c r="G15" s="47"/>
      <c r="H15" s="47"/>
      <c r="I15" s="13" t="s">
        <v>4</v>
      </c>
      <c r="J15" s="11" t="s">
        <v>34</v>
      </c>
      <c r="K15" s="11">
        <v>76</v>
      </c>
      <c r="L15" s="11">
        <v>3</v>
      </c>
      <c r="M15" s="11">
        <v>120</v>
      </c>
      <c r="N15" s="48" t="s">
        <v>66</v>
      </c>
      <c r="O15" s="49" t="s">
        <v>269</v>
      </c>
    </row>
    <row r="16" spans="1:15" s="50" customFormat="1" x14ac:dyDescent="0.2">
      <c r="A16" s="11">
        <f t="shared" si="0"/>
        <v>11</v>
      </c>
      <c r="B16" s="11" t="s">
        <v>49</v>
      </c>
      <c r="C16" s="11" t="s">
        <v>51</v>
      </c>
      <c r="D16" s="11" t="s">
        <v>44</v>
      </c>
      <c r="E16" s="12">
        <v>22185</v>
      </c>
      <c r="F16" s="47">
        <v>1</v>
      </c>
      <c r="G16" s="47"/>
      <c r="H16" s="47"/>
      <c r="I16" s="13" t="s">
        <v>4</v>
      </c>
      <c r="J16" s="11" t="s">
        <v>45</v>
      </c>
      <c r="K16" s="11">
        <v>110</v>
      </c>
      <c r="L16" s="11"/>
      <c r="M16" s="11">
        <v>49</v>
      </c>
      <c r="N16" s="51" t="s">
        <v>52</v>
      </c>
      <c r="O16" s="49" t="s">
        <v>269</v>
      </c>
    </row>
    <row r="17" spans="1:15" s="50" customFormat="1" x14ac:dyDescent="0.2">
      <c r="A17" s="11">
        <f t="shared" si="0"/>
        <v>12</v>
      </c>
      <c r="B17" s="11" t="s">
        <v>53</v>
      </c>
      <c r="C17" s="11" t="s">
        <v>54</v>
      </c>
      <c r="D17" s="11" t="s">
        <v>55</v>
      </c>
      <c r="E17" s="12">
        <v>22633</v>
      </c>
      <c r="F17" s="47">
        <v>1</v>
      </c>
      <c r="G17" s="47"/>
      <c r="H17" s="47"/>
      <c r="I17" s="13" t="s">
        <v>4</v>
      </c>
      <c r="J17" s="11" t="s">
        <v>56</v>
      </c>
      <c r="K17" s="11">
        <v>139</v>
      </c>
      <c r="L17" s="11"/>
      <c r="M17" s="11">
        <v>135</v>
      </c>
      <c r="N17" s="51" t="s">
        <v>57</v>
      </c>
      <c r="O17" s="49" t="s">
        <v>269</v>
      </c>
    </row>
    <row r="18" spans="1:15" s="50" customFormat="1" x14ac:dyDescent="0.2">
      <c r="A18" s="11">
        <f t="shared" si="0"/>
        <v>13</v>
      </c>
      <c r="B18" s="11" t="s">
        <v>62</v>
      </c>
      <c r="C18" s="11" t="s">
        <v>63</v>
      </c>
      <c r="D18" s="11" t="s">
        <v>58</v>
      </c>
      <c r="E18" s="12">
        <v>23623</v>
      </c>
      <c r="F18" s="47">
        <v>1</v>
      </c>
      <c r="G18" s="47"/>
      <c r="H18" s="47"/>
      <c r="I18" s="13" t="s">
        <v>4</v>
      </c>
      <c r="J18" s="11" t="s">
        <v>64</v>
      </c>
      <c r="K18" s="11" t="s">
        <v>65</v>
      </c>
      <c r="L18" s="11"/>
      <c r="M18" s="11">
        <v>514</v>
      </c>
      <c r="N18" s="51" t="s">
        <v>66</v>
      </c>
      <c r="O18" s="49" t="s">
        <v>269</v>
      </c>
    </row>
    <row r="19" spans="1:15" s="50" customFormat="1" x14ac:dyDescent="0.2">
      <c r="A19" s="11">
        <f t="shared" si="0"/>
        <v>14</v>
      </c>
      <c r="B19" s="11" t="s">
        <v>425</v>
      </c>
      <c r="C19" s="11" t="s">
        <v>198</v>
      </c>
      <c r="D19" s="11" t="s">
        <v>3</v>
      </c>
      <c r="E19" s="67">
        <v>21527</v>
      </c>
      <c r="F19" s="47">
        <v>1</v>
      </c>
      <c r="G19" s="47"/>
      <c r="H19" s="47"/>
      <c r="I19" s="13" t="s">
        <v>4</v>
      </c>
      <c r="J19" s="11" t="s">
        <v>85</v>
      </c>
      <c r="K19" s="11">
        <v>45</v>
      </c>
      <c r="L19" s="11"/>
      <c r="M19" s="11">
        <v>35</v>
      </c>
      <c r="N19" s="48" t="s">
        <v>117</v>
      </c>
      <c r="O19" s="52" t="s">
        <v>269</v>
      </c>
    </row>
    <row r="20" spans="1:15" s="50" customFormat="1" x14ac:dyDescent="0.2">
      <c r="A20" s="11">
        <f t="shared" si="0"/>
        <v>15</v>
      </c>
      <c r="B20" s="11" t="s">
        <v>311</v>
      </c>
      <c r="C20" s="11" t="s">
        <v>248</v>
      </c>
      <c r="D20" s="11" t="s">
        <v>107</v>
      </c>
      <c r="E20" s="53">
        <v>27323</v>
      </c>
      <c r="F20" s="54">
        <v>1</v>
      </c>
      <c r="G20" s="54"/>
      <c r="H20" s="54"/>
      <c r="I20" s="55" t="s">
        <v>4</v>
      </c>
      <c r="J20" s="51" t="s">
        <v>296</v>
      </c>
      <c r="K20" s="46">
        <v>59</v>
      </c>
      <c r="L20" s="46"/>
      <c r="M20" s="46">
        <v>118</v>
      </c>
      <c r="N20" s="48" t="s">
        <v>351</v>
      </c>
      <c r="O20" s="49" t="s">
        <v>269</v>
      </c>
    </row>
    <row r="21" spans="1:15" s="50" customFormat="1" x14ac:dyDescent="0.2">
      <c r="A21" s="11">
        <f t="shared" si="0"/>
        <v>16</v>
      </c>
      <c r="B21" s="11" t="s">
        <v>74</v>
      </c>
      <c r="C21" s="11" t="s">
        <v>26</v>
      </c>
      <c r="D21" s="11" t="s">
        <v>72</v>
      </c>
      <c r="E21" s="12">
        <v>22619</v>
      </c>
      <c r="F21" s="47">
        <v>1</v>
      </c>
      <c r="G21" s="47"/>
      <c r="H21" s="47"/>
      <c r="I21" s="13" t="s">
        <v>4</v>
      </c>
      <c r="J21" s="11" t="s">
        <v>75</v>
      </c>
      <c r="K21" s="11">
        <v>11</v>
      </c>
      <c r="L21" s="11"/>
      <c r="M21" s="11">
        <v>245</v>
      </c>
      <c r="N21" s="48" t="s">
        <v>352</v>
      </c>
      <c r="O21" s="49" t="s">
        <v>269</v>
      </c>
    </row>
    <row r="22" spans="1:15" s="50" customFormat="1" x14ac:dyDescent="0.2">
      <c r="A22" s="11">
        <f t="shared" si="0"/>
        <v>17</v>
      </c>
      <c r="B22" s="11" t="s">
        <v>432</v>
      </c>
      <c r="C22" s="11" t="s">
        <v>138</v>
      </c>
      <c r="D22" s="11" t="s">
        <v>8</v>
      </c>
      <c r="E22" s="12">
        <v>36362</v>
      </c>
      <c r="F22" s="47">
        <v>1</v>
      </c>
      <c r="G22" s="47"/>
      <c r="H22" s="47"/>
      <c r="I22" s="13" t="s">
        <v>4</v>
      </c>
      <c r="J22" s="11" t="s">
        <v>443</v>
      </c>
      <c r="K22" s="11">
        <v>6</v>
      </c>
      <c r="L22" s="11"/>
      <c r="M22" s="11"/>
      <c r="N22" s="48" t="s">
        <v>28</v>
      </c>
      <c r="O22" s="52" t="s">
        <v>269</v>
      </c>
    </row>
    <row r="23" spans="1:15" s="50" customFormat="1" x14ac:dyDescent="0.2">
      <c r="A23" s="11">
        <f t="shared" si="0"/>
        <v>18</v>
      </c>
      <c r="B23" s="11" t="s">
        <v>81</v>
      </c>
      <c r="C23" s="11" t="s">
        <v>82</v>
      </c>
      <c r="D23" s="11" t="s">
        <v>42</v>
      </c>
      <c r="E23" s="12">
        <v>30889</v>
      </c>
      <c r="F23" s="47">
        <v>1</v>
      </c>
      <c r="G23" s="47"/>
      <c r="H23" s="47"/>
      <c r="I23" s="13" t="s">
        <v>4</v>
      </c>
      <c r="J23" s="11" t="s">
        <v>83</v>
      </c>
      <c r="K23" s="11">
        <v>6</v>
      </c>
      <c r="L23" s="11">
        <v>1</v>
      </c>
      <c r="M23" s="11">
        <v>141</v>
      </c>
      <c r="N23" s="48" t="s">
        <v>354</v>
      </c>
      <c r="O23" s="49" t="s">
        <v>269</v>
      </c>
    </row>
    <row r="24" spans="1:15" s="50" customFormat="1" ht="12.75" customHeight="1" x14ac:dyDescent="0.2">
      <c r="A24" s="11">
        <f t="shared" si="0"/>
        <v>19</v>
      </c>
      <c r="B24" s="11" t="s">
        <v>86</v>
      </c>
      <c r="C24" s="11" t="s">
        <v>71</v>
      </c>
      <c r="D24" s="11" t="s">
        <v>87</v>
      </c>
      <c r="E24" s="12">
        <v>23490</v>
      </c>
      <c r="F24" s="47">
        <v>1</v>
      </c>
      <c r="G24" s="47"/>
      <c r="H24" s="47"/>
      <c r="I24" s="13" t="s">
        <v>4</v>
      </c>
      <c r="J24" s="11" t="s">
        <v>85</v>
      </c>
      <c r="K24" s="11">
        <v>86</v>
      </c>
      <c r="L24" s="11">
        <v>2</v>
      </c>
      <c r="M24" s="11">
        <v>44</v>
      </c>
      <c r="N24" s="51" t="s">
        <v>88</v>
      </c>
      <c r="O24" s="49" t="s">
        <v>269</v>
      </c>
    </row>
    <row r="25" spans="1:15" s="50" customFormat="1" ht="12.75" customHeight="1" x14ac:dyDescent="0.2">
      <c r="A25" s="11">
        <f t="shared" si="0"/>
        <v>20</v>
      </c>
      <c r="B25" s="11" t="s">
        <v>86</v>
      </c>
      <c r="C25" s="11" t="s">
        <v>397</v>
      </c>
      <c r="D25" s="11" t="s">
        <v>254</v>
      </c>
      <c r="E25" s="12">
        <v>36415</v>
      </c>
      <c r="F25" s="47">
        <v>1</v>
      </c>
      <c r="G25" s="47"/>
      <c r="H25" s="47"/>
      <c r="I25" s="13" t="s">
        <v>4</v>
      </c>
      <c r="J25" s="11" t="s">
        <v>61</v>
      </c>
      <c r="K25" s="11">
        <v>15</v>
      </c>
      <c r="L25" s="11"/>
      <c r="M25" s="11">
        <v>33</v>
      </c>
      <c r="N25" s="48" t="s">
        <v>130</v>
      </c>
      <c r="O25" s="52" t="s">
        <v>269</v>
      </c>
    </row>
    <row r="26" spans="1:15" s="50" customFormat="1" x14ac:dyDescent="0.2">
      <c r="A26" s="11">
        <f t="shared" si="0"/>
        <v>21</v>
      </c>
      <c r="B26" s="11" t="s">
        <v>89</v>
      </c>
      <c r="C26" s="11" t="s">
        <v>47</v>
      </c>
      <c r="D26" s="11" t="s">
        <v>3</v>
      </c>
      <c r="E26" s="12">
        <v>31994</v>
      </c>
      <c r="F26" s="47">
        <v>1</v>
      </c>
      <c r="G26" s="47"/>
      <c r="H26" s="47"/>
      <c r="I26" s="13" t="s">
        <v>4</v>
      </c>
      <c r="J26" s="11" t="s">
        <v>90</v>
      </c>
      <c r="K26" s="11">
        <v>58</v>
      </c>
      <c r="L26" s="11"/>
      <c r="M26" s="11"/>
      <c r="N26" s="51" t="s">
        <v>46</v>
      </c>
      <c r="O26" s="49" t="s">
        <v>269</v>
      </c>
    </row>
    <row r="27" spans="1:15" s="50" customFormat="1" x14ac:dyDescent="0.2">
      <c r="A27" s="11">
        <f t="shared" si="0"/>
        <v>22</v>
      </c>
      <c r="B27" s="11" t="s">
        <v>91</v>
      </c>
      <c r="C27" s="11" t="s">
        <v>92</v>
      </c>
      <c r="D27" s="11" t="s">
        <v>93</v>
      </c>
      <c r="E27" s="12">
        <v>31539</v>
      </c>
      <c r="F27" s="47">
        <v>1</v>
      </c>
      <c r="G27" s="47"/>
      <c r="H27" s="47"/>
      <c r="I27" s="13" t="s">
        <v>4</v>
      </c>
      <c r="J27" s="11" t="s">
        <v>34</v>
      </c>
      <c r="K27" s="11">
        <v>79</v>
      </c>
      <c r="L27" s="51"/>
      <c r="M27" s="11">
        <v>332</v>
      </c>
      <c r="N27" s="51" t="s">
        <v>70</v>
      </c>
      <c r="O27" s="49" t="s">
        <v>269</v>
      </c>
    </row>
    <row r="28" spans="1:15" s="50" customFormat="1" x14ac:dyDescent="0.2">
      <c r="A28" s="11">
        <f t="shared" si="0"/>
        <v>23</v>
      </c>
      <c r="B28" s="11" t="s">
        <v>94</v>
      </c>
      <c r="C28" s="11" t="s">
        <v>95</v>
      </c>
      <c r="D28" s="11" t="s">
        <v>96</v>
      </c>
      <c r="E28" s="12">
        <v>20199</v>
      </c>
      <c r="F28" s="47">
        <v>1</v>
      </c>
      <c r="G28" s="47"/>
      <c r="H28" s="47"/>
      <c r="I28" s="13" t="s">
        <v>4</v>
      </c>
      <c r="J28" s="11" t="s">
        <v>97</v>
      </c>
      <c r="K28" s="11">
        <v>84</v>
      </c>
      <c r="L28" s="11"/>
      <c r="M28" s="11">
        <v>278</v>
      </c>
      <c r="N28" s="51" t="s">
        <v>98</v>
      </c>
      <c r="O28" s="49" t="s">
        <v>269</v>
      </c>
    </row>
    <row r="29" spans="1:15" s="50" customFormat="1" x14ac:dyDescent="0.2">
      <c r="A29" s="11">
        <f t="shared" si="0"/>
        <v>24</v>
      </c>
      <c r="B29" s="11" t="s">
        <v>286</v>
      </c>
      <c r="C29" s="11" t="s">
        <v>47</v>
      </c>
      <c r="D29" s="11" t="s">
        <v>13</v>
      </c>
      <c r="E29" s="12">
        <v>30346</v>
      </c>
      <c r="F29" s="47">
        <v>1</v>
      </c>
      <c r="G29" s="47"/>
      <c r="H29" s="47"/>
      <c r="I29" s="13" t="s">
        <v>4</v>
      </c>
      <c r="J29" s="11" t="s">
        <v>45</v>
      </c>
      <c r="K29" s="11">
        <v>119</v>
      </c>
      <c r="L29" s="11"/>
      <c r="M29" s="11">
        <v>180</v>
      </c>
      <c r="N29" s="51" t="s">
        <v>15</v>
      </c>
      <c r="O29" s="49" t="s">
        <v>269</v>
      </c>
    </row>
    <row r="30" spans="1:15" s="50" customFormat="1" x14ac:dyDescent="0.2">
      <c r="A30" s="11">
        <f t="shared" si="0"/>
        <v>25</v>
      </c>
      <c r="B30" s="11" t="s">
        <v>106</v>
      </c>
      <c r="C30" s="11" t="s">
        <v>51</v>
      </c>
      <c r="D30" s="11" t="s">
        <v>107</v>
      </c>
      <c r="E30" s="12">
        <v>23878</v>
      </c>
      <c r="F30" s="47">
        <v>1</v>
      </c>
      <c r="G30" s="47"/>
      <c r="H30" s="47"/>
      <c r="I30" s="13" t="s">
        <v>4</v>
      </c>
      <c r="J30" s="11" t="s">
        <v>290</v>
      </c>
      <c r="K30" s="11">
        <v>8</v>
      </c>
      <c r="L30" s="11"/>
      <c r="M30" s="11">
        <v>37</v>
      </c>
      <c r="N30" s="48" t="s">
        <v>356</v>
      </c>
      <c r="O30" s="49" t="s">
        <v>269</v>
      </c>
    </row>
    <row r="31" spans="1:15" s="50" customFormat="1" x14ac:dyDescent="0.2">
      <c r="A31" s="11">
        <f t="shared" si="0"/>
        <v>26</v>
      </c>
      <c r="B31" s="11" t="s">
        <v>110</v>
      </c>
      <c r="C31" s="11" t="s">
        <v>111</v>
      </c>
      <c r="D31" s="11" t="s">
        <v>112</v>
      </c>
      <c r="E31" s="12">
        <v>24272</v>
      </c>
      <c r="F31" s="47">
        <v>1</v>
      </c>
      <c r="G31" s="47"/>
      <c r="H31" s="47"/>
      <c r="I31" s="13" t="s">
        <v>4</v>
      </c>
      <c r="J31" s="11" t="s">
        <v>113</v>
      </c>
      <c r="K31" s="11">
        <v>54</v>
      </c>
      <c r="L31" s="11"/>
      <c r="M31" s="11">
        <v>51</v>
      </c>
      <c r="N31" s="51" t="s">
        <v>114</v>
      </c>
      <c r="O31" s="49" t="s">
        <v>269</v>
      </c>
    </row>
    <row r="32" spans="1:15" s="50" customFormat="1" x14ac:dyDescent="0.2">
      <c r="A32" s="11">
        <f t="shared" si="0"/>
        <v>27</v>
      </c>
      <c r="B32" s="11" t="s">
        <v>115</v>
      </c>
      <c r="C32" s="11" t="s">
        <v>71</v>
      </c>
      <c r="D32" s="11" t="s">
        <v>107</v>
      </c>
      <c r="E32" s="12">
        <v>26047</v>
      </c>
      <c r="F32" s="47">
        <v>1</v>
      </c>
      <c r="G32" s="47"/>
      <c r="H32" s="47"/>
      <c r="I32" s="13" t="s">
        <v>4</v>
      </c>
      <c r="J32" s="11" t="s">
        <v>45</v>
      </c>
      <c r="K32" s="11">
        <v>13</v>
      </c>
      <c r="L32" s="11"/>
      <c r="M32" s="11">
        <v>34</v>
      </c>
      <c r="N32" s="48" t="s">
        <v>347</v>
      </c>
      <c r="O32" s="49" t="s">
        <v>269</v>
      </c>
    </row>
    <row r="33" spans="1:15" s="50" customFormat="1" x14ac:dyDescent="0.2">
      <c r="A33" s="11">
        <f t="shared" si="0"/>
        <v>28</v>
      </c>
      <c r="B33" s="11" t="s">
        <v>401</v>
      </c>
      <c r="C33" s="11" t="s">
        <v>22</v>
      </c>
      <c r="D33" s="11" t="s">
        <v>402</v>
      </c>
      <c r="E33" s="12">
        <v>21588</v>
      </c>
      <c r="F33" s="47">
        <v>1</v>
      </c>
      <c r="G33" s="47"/>
      <c r="H33" s="47"/>
      <c r="I33" s="13" t="s">
        <v>4</v>
      </c>
      <c r="J33" s="11" t="s">
        <v>403</v>
      </c>
      <c r="K33" s="11">
        <v>24</v>
      </c>
      <c r="L33" s="11"/>
      <c r="M33" s="11">
        <v>23</v>
      </c>
      <c r="N33" s="48" t="s">
        <v>404</v>
      </c>
      <c r="O33" s="52" t="s">
        <v>269</v>
      </c>
    </row>
    <row r="34" spans="1:15" s="50" customFormat="1" x14ac:dyDescent="0.2">
      <c r="A34" s="11">
        <f t="shared" si="0"/>
        <v>29</v>
      </c>
      <c r="B34" s="11" t="s">
        <v>444</v>
      </c>
      <c r="C34" s="11" t="s">
        <v>329</v>
      </c>
      <c r="D34" s="11" t="s">
        <v>55</v>
      </c>
      <c r="E34" s="12">
        <v>33127</v>
      </c>
      <c r="F34" s="47">
        <v>1</v>
      </c>
      <c r="G34" s="47"/>
      <c r="H34" s="47"/>
      <c r="I34" s="13" t="s">
        <v>4</v>
      </c>
      <c r="J34" s="11" t="s">
        <v>405</v>
      </c>
      <c r="K34" s="11">
        <v>2</v>
      </c>
      <c r="L34" s="11"/>
      <c r="M34" s="11">
        <v>238</v>
      </c>
      <c r="N34" s="48" t="s">
        <v>284</v>
      </c>
      <c r="O34" s="52" t="s">
        <v>269</v>
      </c>
    </row>
    <row r="35" spans="1:15" s="50" customFormat="1" x14ac:dyDescent="0.2">
      <c r="A35" s="11">
        <f t="shared" si="0"/>
        <v>30</v>
      </c>
      <c r="B35" s="11" t="s">
        <v>312</v>
      </c>
      <c r="C35" s="11" t="s">
        <v>67</v>
      </c>
      <c r="D35" s="11" t="s">
        <v>245</v>
      </c>
      <c r="E35" s="53">
        <v>33035</v>
      </c>
      <c r="F35" s="54">
        <v>1</v>
      </c>
      <c r="G35" s="54"/>
      <c r="H35" s="54"/>
      <c r="I35" s="55" t="s">
        <v>4</v>
      </c>
      <c r="J35" s="51" t="s">
        <v>84</v>
      </c>
      <c r="K35" s="46">
        <v>115</v>
      </c>
      <c r="L35" s="46"/>
      <c r="M35" s="46">
        <v>210</v>
      </c>
      <c r="N35" s="45" t="s">
        <v>15</v>
      </c>
      <c r="O35" s="49" t="s">
        <v>269</v>
      </c>
    </row>
    <row r="36" spans="1:15" s="50" customFormat="1" x14ac:dyDescent="0.2">
      <c r="A36" s="11">
        <f t="shared" si="0"/>
        <v>31</v>
      </c>
      <c r="B36" s="11" t="s">
        <v>118</v>
      </c>
      <c r="C36" s="11" t="s">
        <v>119</v>
      </c>
      <c r="D36" s="11" t="s">
        <v>72</v>
      </c>
      <c r="E36" s="12">
        <v>22734</v>
      </c>
      <c r="F36" s="47">
        <v>1</v>
      </c>
      <c r="G36" s="47"/>
      <c r="H36" s="47"/>
      <c r="I36" s="13" t="s">
        <v>4</v>
      </c>
      <c r="J36" s="11" t="s">
        <v>120</v>
      </c>
      <c r="K36" s="11">
        <v>92</v>
      </c>
      <c r="L36" s="11"/>
      <c r="M36" s="11">
        <v>23</v>
      </c>
      <c r="N36" s="51" t="s">
        <v>121</v>
      </c>
      <c r="O36" s="49" t="s">
        <v>269</v>
      </c>
    </row>
    <row r="37" spans="1:15" s="50" customFormat="1" x14ac:dyDescent="0.2">
      <c r="A37" s="11">
        <f t="shared" si="0"/>
        <v>32</v>
      </c>
      <c r="B37" s="11" t="s">
        <v>122</v>
      </c>
      <c r="C37" s="11" t="s">
        <v>123</v>
      </c>
      <c r="D37" s="11" t="s">
        <v>55</v>
      </c>
      <c r="E37" s="12">
        <v>19599</v>
      </c>
      <c r="F37" s="47">
        <v>1</v>
      </c>
      <c r="G37" s="47"/>
      <c r="H37" s="47"/>
      <c r="I37" s="13" t="s">
        <v>4</v>
      </c>
      <c r="J37" s="11" t="s">
        <v>108</v>
      </c>
      <c r="K37" s="11">
        <v>6</v>
      </c>
      <c r="L37" s="11"/>
      <c r="M37" s="11">
        <v>111</v>
      </c>
      <c r="N37" s="51" t="s">
        <v>52</v>
      </c>
      <c r="O37" s="49" t="s">
        <v>269</v>
      </c>
    </row>
    <row r="38" spans="1:15" s="50" customFormat="1" x14ac:dyDescent="0.2">
      <c r="A38" s="11">
        <f t="shared" si="0"/>
        <v>33</v>
      </c>
      <c r="B38" s="11" t="s">
        <v>124</v>
      </c>
      <c r="C38" s="11" t="s">
        <v>47</v>
      </c>
      <c r="D38" s="11" t="s">
        <v>125</v>
      </c>
      <c r="E38" s="12">
        <v>25362</v>
      </c>
      <c r="F38" s="47">
        <v>1</v>
      </c>
      <c r="G38" s="47"/>
      <c r="H38" s="47"/>
      <c r="I38" s="13" t="s">
        <v>4</v>
      </c>
      <c r="J38" s="11" t="s">
        <v>126</v>
      </c>
      <c r="K38" s="11" t="s">
        <v>127</v>
      </c>
      <c r="L38" s="11"/>
      <c r="M38" s="11">
        <v>55</v>
      </c>
      <c r="N38" s="48" t="s">
        <v>355</v>
      </c>
      <c r="O38" s="49" t="s">
        <v>269</v>
      </c>
    </row>
    <row r="39" spans="1:15" s="50" customFormat="1" x14ac:dyDescent="0.2">
      <c r="A39" s="11">
        <f t="shared" si="0"/>
        <v>34</v>
      </c>
      <c r="B39" s="11" t="s">
        <v>128</v>
      </c>
      <c r="C39" s="11" t="s">
        <v>47</v>
      </c>
      <c r="D39" s="11" t="s">
        <v>129</v>
      </c>
      <c r="E39" s="12">
        <v>24871</v>
      </c>
      <c r="F39" s="47">
        <v>1</v>
      </c>
      <c r="G39" s="47"/>
      <c r="H39" s="47"/>
      <c r="I39" s="13" t="s">
        <v>4</v>
      </c>
      <c r="J39" s="11" t="s">
        <v>56</v>
      </c>
      <c r="K39" s="11">
        <v>102</v>
      </c>
      <c r="L39" s="11"/>
      <c r="M39" s="11">
        <v>74</v>
      </c>
      <c r="N39" s="51" t="s">
        <v>80</v>
      </c>
      <c r="O39" s="49" t="s">
        <v>269</v>
      </c>
    </row>
    <row r="40" spans="1:15" s="50" customFormat="1" ht="24" x14ac:dyDescent="0.2">
      <c r="A40" s="11">
        <f t="shared" si="0"/>
        <v>35</v>
      </c>
      <c r="B40" s="11" t="s">
        <v>406</v>
      </c>
      <c r="C40" s="11" t="s">
        <v>407</v>
      </c>
      <c r="D40" s="11" t="s">
        <v>234</v>
      </c>
      <c r="E40" s="12">
        <v>32221</v>
      </c>
      <c r="F40" s="47">
        <v>1</v>
      </c>
      <c r="G40" s="47"/>
      <c r="H40" s="47"/>
      <c r="I40" s="13" t="s">
        <v>408</v>
      </c>
      <c r="J40" s="11" t="s">
        <v>409</v>
      </c>
      <c r="K40" s="11">
        <v>2044</v>
      </c>
      <c r="L40" s="11"/>
      <c r="M40" s="11"/>
      <c r="N40" s="48" t="s">
        <v>203</v>
      </c>
      <c r="O40" s="52" t="s">
        <v>269</v>
      </c>
    </row>
    <row r="41" spans="1:15" s="50" customFormat="1" x14ac:dyDescent="0.2">
      <c r="A41" s="11">
        <f t="shared" si="0"/>
        <v>36</v>
      </c>
      <c r="B41" s="11" t="s">
        <v>132</v>
      </c>
      <c r="C41" s="11" t="s">
        <v>30</v>
      </c>
      <c r="D41" s="11" t="s">
        <v>8</v>
      </c>
      <c r="E41" s="12">
        <v>26058</v>
      </c>
      <c r="F41" s="47">
        <v>1</v>
      </c>
      <c r="G41" s="47"/>
      <c r="H41" s="47"/>
      <c r="I41" s="13" t="s">
        <v>4</v>
      </c>
      <c r="J41" s="11" t="s">
        <v>357</v>
      </c>
      <c r="K41" s="11">
        <v>65</v>
      </c>
      <c r="L41" s="11">
        <v>2</v>
      </c>
      <c r="M41" s="11">
        <v>25</v>
      </c>
      <c r="N41" s="51" t="s">
        <v>133</v>
      </c>
      <c r="O41" s="49" t="s">
        <v>269</v>
      </c>
    </row>
    <row r="42" spans="1:15" s="50" customFormat="1" x14ac:dyDescent="0.2">
      <c r="A42" s="11">
        <f t="shared" si="0"/>
        <v>37</v>
      </c>
      <c r="B42" s="11" t="s">
        <v>272</v>
      </c>
      <c r="C42" s="11" t="s">
        <v>30</v>
      </c>
      <c r="D42" s="11" t="s">
        <v>50</v>
      </c>
      <c r="E42" s="12">
        <v>32149</v>
      </c>
      <c r="F42" s="47">
        <v>1</v>
      </c>
      <c r="G42" s="47"/>
      <c r="H42" s="47"/>
      <c r="I42" s="13" t="s">
        <v>4</v>
      </c>
      <c r="J42" s="11" t="s">
        <v>410</v>
      </c>
      <c r="K42" s="11">
        <v>4</v>
      </c>
      <c r="L42" s="11"/>
      <c r="M42" s="11">
        <v>84</v>
      </c>
      <c r="N42" s="48" t="s">
        <v>109</v>
      </c>
      <c r="O42" s="49" t="s">
        <v>269</v>
      </c>
    </row>
    <row r="43" spans="1:15" s="50" customFormat="1" x14ac:dyDescent="0.2">
      <c r="A43" s="11">
        <f t="shared" si="0"/>
        <v>38</v>
      </c>
      <c r="B43" s="11" t="s">
        <v>134</v>
      </c>
      <c r="C43" s="11" t="s">
        <v>22</v>
      </c>
      <c r="D43" s="11" t="s">
        <v>135</v>
      </c>
      <c r="E43" s="12">
        <v>26037</v>
      </c>
      <c r="F43" s="47">
        <v>1</v>
      </c>
      <c r="G43" s="47"/>
      <c r="H43" s="47"/>
      <c r="I43" s="13" t="s">
        <v>4</v>
      </c>
      <c r="J43" s="11" t="s">
        <v>85</v>
      </c>
      <c r="K43" s="11">
        <v>92</v>
      </c>
      <c r="L43" s="11"/>
      <c r="M43" s="11">
        <v>377</v>
      </c>
      <c r="N43" s="51" t="s">
        <v>136</v>
      </c>
      <c r="O43" s="49" t="s">
        <v>269</v>
      </c>
    </row>
    <row r="44" spans="1:15" s="50" customFormat="1" x14ac:dyDescent="0.2">
      <c r="A44" s="11">
        <f t="shared" si="0"/>
        <v>39</v>
      </c>
      <c r="B44" s="11" t="s">
        <v>332</v>
      </c>
      <c r="C44" s="11" t="s">
        <v>271</v>
      </c>
      <c r="D44" s="11" t="s">
        <v>8</v>
      </c>
      <c r="E44" s="12">
        <v>33650</v>
      </c>
      <c r="F44" s="47">
        <v>1</v>
      </c>
      <c r="G44" s="47"/>
      <c r="H44" s="47"/>
      <c r="I44" s="13" t="s">
        <v>4</v>
      </c>
      <c r="J44" s="11" t="s">
        <v>333</v>
      </c>
      <c r="K44" s="11">
        <v>93</v>
      </c>
      <c r="L44" s="11"/>
      <c r="M44" s="11">
        <v>108</v>
      </c>
      <c r="N44" s="48" t="s">
        <v>10</v>
      </c>
      <c r="O44" s="52" t="s">
        <v>269</v>
      </c>
    </row>
    <row r="45" spans="1:15" s="50" customFormat="1" ht="12.75" customHeight="1" x14ac:dyDescent="0.2">
      <c r="A45" s="11">
        <f t="shared" si="0"/>
        <v>40</v>
      </c>
      <c r="B45" s="11" t="s">
        <v>139</v>
      </c>
      <c r="C45" s="11" t="s">
        <v>2</v>
      </c>
      <c r="D45" s="11" t="s">
        <v>13</v>
      </c>
      <c r="E45" s="12">
        <v>28525</v>
      </c>
      <c r="F45" s="47">
        <v>1</v>
      </c>
      <c r="G45" s="47"/>
      <c r="H45" s="47"/>
      <c r="I45" s="13" t="s">
        <v>4</v>
      </c>
      <c r="J45" s="11" t="s">
        <v>334</v>
      </c>
      <c r="K45" s="11">
        <v>8</v>
      </c>
      <c r="L45" s="11"/>
      <c r="M45" s="11">
        <v>105</v>
      </c>
      <c r="N45" s="48" t="s">
        <v>354</v>
      </c>
      <c r="O45" s="49" t="s">
        <v>269</v>
      </c>
    </row>
    <row r="46" spans="1:15" s="50" customFormat="1" ht="15" customHeight="1" x14ac:dyDescent="0.2">
      <c r="A46" s="11">
        <f t="shared" si="0"/>
        <v>41</v>
      </c>
      <c r="B46" s="11" t="s">
        <v>335</v>
      </c>
      <c r="C46" s="11" t="s">
        <v>101</v>
      </c>
      <c r="D46" s="11" t="s">
        <v>176</v>
      </c>
      <c r="E46" s="12">
        <v>33649</v>
      </c>
      <c r="F46" s="47">
        <v>1</v>
      </c>
      <c r="G46" s="47"/>
      <c r="H46" s="47"/>
      <c r="I46" s="13" t="s">
        <v>4</v>
      </c>
      <c r="J46" s="11" t="s">
        <v>336</v>
      </c>
      <c r="K46" s="11">
        <v>102</v>
      </c>
      <c r="L46" s="11"/>
      <c r="M46" s="11">
        <v>146</v>
      </c>
      <c r="N46" s="48" t="s">
        <v>353</v>
      </c>
      <c r="O46" s="52" t="s">
        <v>269</v>
      </c>
    </row>
    <row r="47" spans="1:15" s="50" customFormat="1" ht="15" customHeight="1" x14ac:dyDescent="0.2">
      <c r="A47" s="11">
        <f t="shared" si="0"/>
        <v>42</v>
      </c>
      <c r="B47" s="11" t="s">
        <v>358</v>
      </c>
      <c r="C47" s="11" t="s">
        <v>7</v>
      </c>
      <c r="D47" s="11" t="s">
        <v>72</v>
      </c>
      <c r="E47" s="53">
        <v>33197</v>
      </c>
      <c r="F47" s="54">
        <v>1</v>
      </c>
      <c r="G47" s="54"/>
      <c r="H47" s="54"/>
      <c r="I47" s="55" t="s">
        <v>4</v>
      </c>
      <c r="J47" s="48" t="s">
        <v>233</v>
      </c>
      <c r="K47" s="46">
        <v>33</v>
      </c>
      <c r="L47" s="46"/>
      <c r="M47" s="46">
        <v>39</v>
      </c>
      <c r="N47" s="45" t="s">
        <v>359</v>
      </c>
      <c r="O47" s="49" t="s">
        <v>269</v>
      </c>
    </row>
    <row r="48" spans="1:15" s="50" customFormat="1" ht="15" customHeight="1" x14ac:dyDescent="0.2">
      <c r="A48" s="11">
        <f t="shared" si="0"/>
        <v>43</v>
      </c>
      <c r="B48" s="11" t="s">
        <v>141</v>
      </c>
      <c r="C48" s="11" t="s">
        <v>67</v>
      </c>
      <c r="D48" s="11" t="s">
        <v>3</v>
      </c>
      <c r="E48" s="12">
        <v>28450</v>
      </c>
      <c r="F48" s="47">
        <v>1</v>
      </c>
      <c r="G48" s="47"/>
      <c r="H48" s="47"/>
      <c r="I48" s="13" t="s">
        <v>4</v>
      </c>
      <c r="J48" s="11" t="s">
        <v>292</v>
      </c>
      <c r="K48" s="11">
        <v>29</v>
      </c>
      <c r="L48" s="11">
        <v>3</v>
      </c>
      <c r="M48" s="11">
        <v>40</v>
      </c>
      <c r="N48" s="51" t="s">
        <v>142</v>
      </c>
      <c r="O48" s="49" t="s">
        <v>269</v>
      </c>
    </row>
    <row r="49" spans="1:15" s="50" customFormat="1" ht="15" customHeight="1" x14ac:dyDescent="0.2">
      <c r="A49" s="11">
        <f t="shared" si="0"/>
        <v>44</v>
      </c>
      <c r="B49" s="11" t="s">
        <v>143</v>
      </c>
      <c r="C49" s="11" t="s">
        <v>30</v>
      </c>
      <c r="D49" s="11" t="s">
        <v>8</v>
      </c>
      <c r="E49" s="12">
        <v>24220</v>
      </c>
      <c r="F49" s="47">
        <v>1</v>
      </c>
      <c r="G49" s="47"/>
      <c r="H49" s="47"/>
      <c r="I49" s="13" t="s">
        <v>4</v>
      </c>
      <c r="J49" s="11" t="s">
        <v>45</v>
      </c>
      <c r="K49" s="11" t="s">
        <v>144</v>
      </c>
      <c r="L49" s="11"/>
      <c r="M49" s="11">
        <v>34</v>
      </c>
      <c r="N49" s="51" t="s">
        <v>52</v>
      </c>
      <c r="O49" s="49" t="s">
        <v>269</v>
      </c>
    </row>
    <row r="50" spans="1:15" s="50" customFormat="1" ht="15" customHeight="1" x14ac:dyDescent="0.2">
      <c r="A50" s="11">
        <f t="shared" si="0"/>
        <v>45</v>
      </c>
      <c r="B50" s="11" t="s">
        <v>145</v>
      </c>
      <c r="C50" s="11" t="s">
        <v>411</v>
      </c>
      <c r="D50" s="11" t="s">
        <v>13</v>
      </c>
      <c r="E50" s="12">
        <v>32616</v>
      </c>
      <c r="F50" s="47">
        <v>1</v>
      </c>
      <c r="G50" s="47"/>
      <c r="H50" s="47"/>
      <c r="I50" s="13" t="s">
        <v>4</v>
      </c>
      <c r="J50" s="11" t="s">
        <v>64</v>
      </c>
      <c r="K50" s="11">
        <v>2</v>
      </c>
      <c r="L50" s="11"/>
      <c r="M50" s="11">
        <v>39</v>
      </c>
      <c r="N50" s="48" t="s">
        <v>151</v>
      </c>
      <c r="O50" s="52" t="s">
        <v>269</v>
      </c>
    </row>
    <row r="51" spans="1:15" s="50" customFormat="1" x14ac:dyDescent="0.2">
      <c r="A51" s="11">
        <f t="shared" si="0"/>
        <v>46</v>
      </c>
      <c r="B51" s="11" t="s">
        <v>145</v>
      </c>
      <c r="C51" s="11" t="s">
        <v>32</v>
      </c>
      <c r="D51" s="11" t="s">
        <v>8</v>
      </c>
      <c r="E51" s="12">
        <v>26224</v>
      </c>
      <c r="F51" s="47">
        <v>1</v>
      </c>
      <c r="G51" s="47"/>
      <c r="H51" s="47"/>
      <c r="I51" s="13" t="s">
        <v>4</v>
      </c>
      <c r="J51" s="11" t="s">
        <v>277</v>
      </c>
      <c r="K51" s="11">
        <v>46</v>
      </c>
      <c r="L51" s="11">
        <v>3</v>
      </c>
      <c r="M51" s="11">
        <v>50</v>
      </c>
      <c r="N51" s="48" t="s">
        <v>351</v>
      </c>
      <c r="O51" s="49" t="s">
        <v>269</v>
      </c>
    </row>
    <row r="52" spans="1:15" s="50" customFormat="1" x14ac:dyDescent="0.2">
      <c r="A52" s="11">
        <f t="shared" si="0"/>
        <v>47</v>
      </c>
      <c r="B52" s="11" t="s">
        <v>145</v>
      </c>
      <c r="C52" s="11" t="s">
        <v>32</v>
      </c>
      <c r="D52" s="11" t="s">
        <v>125</v>
      </c>
      <c r="E52" s="12">
        <v>24507</v>
      </c>
      <c r="F52" s="47">
        <v>1</v>
      </c>
      <c r="G52" s="47" t="s">
        <v>293</v>
      </c>
      <c r="H52" s="47" t="s">
        <v>294</v>
      </c>
      <c r="I52" s="13" t="s">
        <v>295</v>
      </c>
      <c r="J52" s="11" t="s">
        <v>146</v>
      </c>
      <c r="K52" s="11">
        <v>2</v>
      </c>
      <c r="L52" s="11"/>
      <c r="M52" s="11">
        <v>33</v>
      </c>
      <c r="N52" s="51" t="s">
        <v>147</v>
      </c>
      <c r="O52" s="49" t="s">
        <v>269</v>
      </c>
    </row>
    <row r="53" spans="1:15" s="50" customFormat="1" x14ac:dyDescent="0.2">
      <c r="A53" s="11">
        <f t="shared" si="0"/>
        <v>48</v>
      </c>
      <c r="B53" s="11" t="s">
        <v>148</v>
      </c>
      <c r="C53" s="11" t="s">
        <v>149</v>
      </c>
      <c r="D53" s="11" t="s">
        <v>150</v>
      </c>
      <c r="E53" s="12">
        <v>31382</v>
      </c>
      <c r="F53" s="47">
        <v>1</v>
      </c>
      <c r="G53" s="47" t="s">
        <v>293</v>
      </c>
      <c r="H53" s="47" t="s">
        <v>294</v>
      </c>
      <c r="I53" s="13" t="s">
        <v>457</v>
      </c>
      <c r="J53" s="11" t="s">
        <v>458</v>
      </c>
      <c r="K53" s="11">
        <v>18</v>
      </c>
      <c r="L53" s="11"/>
      <c r="M53" s="11"/>
      <c r="N53" s="48" t="s">
        <v>360</v>
      </c>
      <c r="O53" s="49" t="s">
        <v>269</v>
      </c>
    </row>
    <row r="54" spans="1:15" s="50" customFormat="1" x14ac:dyDescent="0.2">
      <c r="A54" s="11">
        <f t="shared" si="0"/>
        <v>49</v>
      </c>
      <c r="B54" s="11" t="s">
        <v>380</v>
      </c>
      <c r="C54" s="11" t="s">
        <v>76</v>
      </c>
      <c r="D54" s="11" t="s">
        <v>381</v>
      </c>
      <c r="E54" s="12">
        <v>26128</v>
      </c>
      <c r="F54" s="47">
        <v>1</v>
      </c>
      <c r="G54" s="47"/>
      <c r="H54" s="47"/>
      <c r="I54" s="13" t="s">
        <v>4</v>
      </c>
      <c r="J54" s="11" t="s">
        <v>382</v>
      </c>
      <c r="K54" s="11">
        <v>116</v>
      </c>
      <c r="L54" s="11"/>
      <c r="M54" s="11">
        <v>52</v>
      </c>
      <c r="N54" s="48" t="s">
        <v>159</v>
      </c>
      <c r="O54" s="52" t="s">
        <v>269</v>
      </c>
    </row>
    <row r="55" spans="1:15" s="50" customFormat="1" x14ac:dyDescent="0.2">
      <c r="A55" s="11">
        <f t="shared" si="0"/>
        <v>50</v>
      </c>
      <c r="B55" s="11" t="s">
        <v>344</v>
      </c>
      <c r="C55" s="11" t="s">
        <v>12</v>
      </c>
      <c r="D55" s="11" t="s">
        <v>321</v>
      </c>
      <c r="E55" s="12">
        <v>28721</v>
      </c>
      <c r="F55" s="47">
        <v>1</v>
      </c>
      <c r="G55" s="47"/>
      <c r="H55" s="47"/>
      <c r="I55" s="13" t="s">
        <v>4</v>
      </c>
      <c r="J55" s="11" t="s">
        <v>383</v>
      </c>
      <c r="K55" s="11" t="s">
        <v>384</v>
      </c>
      <c r="L55" s="11"/>
      <c r="M55" s="11"/>
      <c r="N55" s="48" t="s">
        <v>6</v>
      </c>
      <c r="O55" s="52" t="s">
        <v>269</v>
      </c>
    </row>
    <row r="56" spans="1:15" s="50" customFormat="1" x14ac:dyDescent="0.2">
      <c r="A56" s="11">
        <f t="shared" si="0"/>
        <v>51</v>
      </c>
      <c r="B56" s="11" t="s">
        <v>445</v>
      </c>
      <c r="C56" s="11" t="s">
        <v>30</v>
      </c>
      <c r="D56" s="11" t="s">
        <v>44</v>
      </c>
      <c r="E56" s="12">
        <v>35843</v>
      </c>
      <c r="F56" s="47">
        <v>1</v>
      </c>
      <c r="G56" s="47"/>
      <c r="H56" s="47"/>
      <c r="I56" s="13" t="s">
        <v>4</v>
      </c>
      <c r="J56" s="11" t="s">
        <v>233</v>
      </c>
      <c r="K56" s="11">
        <v>83</v>
      </c>
      <c r="L56" s="11"/>
      <c r="M56" s="11">
        <v>47</v>
      </c>
      <c r="N56" s="45" t="s">
        <v>28</v>
      </c>
      <c r="O56" s="52" t="s">
        <v>269</v>
      </c>
    </row>
    <row r="57" spans="1:15" s="50" customFormat="1" x14ac:dyDescent="0.2">
      <c r="A57" s="11">
        <f t="shared" si="0"/>
        <v>52</v>
      </c>
      <c r="B57" s="11" t="s">
        <v>154</v>
      </c>
      <c r="C57" s="11" t="s">
        <v>47</v>
      </c>
      <c r="D57" s="11" t="s">
        <v>8</v>
      </c>
      <c r="E57" s="12">
        <v>25813</v>
      </c>
      <c r="F57" s="47">
        <v>1</v>
      </c>
      <c r="G57" s="47"/>
      <c r="H57" s="47"/>
      <c r="I57" s="13" t="s">
        <v>4</v>
      </c>
      <c r="J57" s="11" t="s">
        <v>155</v>
      </c>
      <c r="K57" s="11">
        <v>150</v>
      </c>
      <c r="L57" s="11"/>
      <c r="M57" s="11">
        <v>213</v>
      </c>
      <c r="N57" s="48" t="s">
        <v>130</v>
      </c>
      <c r="O57" s="49" t="s">
        <v>269</v>
      </c>
    </row>
    <row r="58" spans="1:15" s="50" customFormat="1" x14ac:dyDescent="0.2">
      <c r="A58" s="11">
        <f t="shared" si="0"/>
        <v>53</v>
      </c>
      <c r="B58" s="11" t="s">
        <v>156</v>
      </c>
      <c r="C58" s="11" t="s">
        <v>157</v>
      </c>
      <c r="D58" s="11" t="s">
        <v>125</v>
      </c>
      <c r="E58" s="12">
        <v>29708</v>
      </c>
      <c r="F58" s="47">
        <v>1</v>
      </c>
      <c r="G58" s="47"/>
      <c r="H58" s="47"/>
      <c r="I58" s="13" t="s">
        <v>4</v>
      </c>
      <c r="J58" s="11" t="s">
        <v>158</v>
      </c>
      <c r="K58" s="11">
        <v>48</v>
      </c>
      <c r="L58" s="11"/>
      <c r="M58" s="11">
        <v>72</v>
      </c>
      <c r="N58" s="51" t="s">
        <v>159</v>
      </c>
      <c r="O58" s="49" t="s">
        <v>269</v>
      </c>
    </row>
    <row r="59" spans="1:15" s="50" customFormat="1" x14ac:dyDescent="0.2">
      <c r="A59" s="11">
        <f t="shared" si="0"/>
        <v>54</v>
      </c>
      <c r="B59" s="11" t="s">
        <v>160</v>
      </c>
      <c r="C59" s="11" t="s">
        <v>71</v>
      </c>
      <c r="D59" s="11" t="s">
        <v>13</v>
      </c>
      <c r="E59" s="12">
        <v>32033</v>
      </c>
      <c r="F59" s="47">
        <v>1</v>
      </c>
      <c r="G59" s="47"/>
      <c r="H59" s="47"/>
      <c r="I59" s="13" t="s">
        <v>4</v>
      </c>
      <c r="J59" s="11" t="s">
        <v>296</v>
      </c>
      <c r="K59" s="11">
        <v>53</v>
      </c>
      <c r="L59" s="11"/>
      <c r="M59" s="11">
        <v>14</v>
      </c>
      <c r="N59" s="51" t="s">
        <v>109</v>
      </c>
      <c r="O59" s="49" t="s">
        <v>269</v>
      </c>
    </row>
    <row r="60" spans="1:15" s="50" customFormat="1" x14ac:dyDescent="0.2">
      <c r="A60" s="11">
        <f t="shared" si="0"/>
        <v>55</v>
      </c>
      <c r="B60" s="11" t="s">
        <v>161</v>
      </c>
      <c r="C60" s="11" t="s">
        <v>162</v>
      </c>
      <c r="D60" s="11" t="s">
        <v>163</v>
      </c>
      <c r="E60" s="12">
        <v>23929</v>
      </c>
      <c r="F60" s="47">
        <v>1</v>
      </c>
      <c r="G60" s="47"/>
      <c r="H60" s="47"/>
      <c r="I60" s="13" t="s">
        <v>4</v>
      </c>
      <c r="J60" s="11" t="s">
        <v>19</v>
      </c>
      <c r="K60" s="11" t="s">
        <v>38</v>
      </c>
      <c r="L60" s="11"/>
      <c r="M60" s="11">
        <v>12</v>
      </c>
      <c r="N60" s="48" t="s">
        <v>363</v>
      </c>
      <c r="O60" s="49" t="s">
        <v>269</v>
      </c>
    </row>
    <row r="61" spans="1:15" s="50" customFormat="1" x14ac:dyDescent="0.2">
      <c r="A61" s="11">
        <f t="shared" si="0"/>
        <v>56</v>
      </c>
      <c r="B61" s="11" t="s">
        <v>164</v>
      </c>
      <c r="C61" s="11" t="s">
        <v>76</v>
      </c>
      <c r="D61" s="11" t="s">
        <v>72</v>
      </c>
      <c r="E61" s="12">
        <v>26960</v>
      </c>
      <c r="F61" s="47">
        <v>1</v>
      </c>
      <c r="G61" s="47"/>
      <c r="H61" s="47"/>
      <c r="I61" s="13" t="s">
        <v>4</v>
      </c>
      <c r="J61" s="11" t="s">
        <v>19</v>
      </c>
      <c r="K61" s="11" t="s">
        <v>38</v>
      </c>
      <c r="L61" s="11"/>
      <c r="M61" s="11">
        <v>12</v>
      </c>
      <c r="N61" s="51" t="s">
        <v>142</v>
      </c>
      <c r="O61" s="49" t="s">
        <v>269</v>
      </c>
    </row>
    <row r="62" spans="1:15" s="50" customFormat="1" x14ac:dyDescent="0.2">
      <c r="A62" s="11">
        <f t="shared" si="0"/>
        <v>57</v>
      </c>
      <c r="B62" s="11" t="s">
        <v>165</v>
      </c>
      <c r="C62" s="11" t="s">
        <v>79</v>
      </c>
      <c r="D62" s="11" t="s">
        <v>100</v>
      </c>
      <c r="E62" s="12">
        <v>24786</v>
      </c>
      <c r="F62" s="47">
        <v>1</v>
      </c>
      <c r="G62" s="47"/>
      <c r="H62" s="47"/>
      <c r="I62" s="13" t="s">
        <v>4</v>
      </c>
      <c r="J62" s="11" t="s">
        <v>166</v>
      </c>
      <c r="K62" s="11">
        <v>49</v>
      </c>
      <c r="L62" s="11"/>
      <c r="M62" s="11">
        <v>56</v>
      </c>
      <c r="N62" s="48" t="s">
        <v>364</v>
      </c>
      <c r="O62" s="49" t="s">
        <v>269</v>
      </c>
    </row>
    <row r="63" spans="1:15" s="50" customFormat="1" x14ac:dyDescent="0.2">
      <c r="A63" s="11">
        <f t="shared" si="0"/>
        <v>58</v>
      </c>
      <c r="B63" s="11" t="s">
        <v>313</v>
      </c>
      <c r="C63" s="11" t="s">
        <v>59</v>
      </c>
      <c r="D63" s="11" t="s">
        <v>60</v>
      </c>
      <c r="E63" s="53">
        <v>32029</v>
      </c>
      <c r="F63" s="54">
        <v>1</v>
      </c>
      <c r="G63" s="54"/>
      <c r="H63" s="54"/>
      <c r="I63" s="55" t="s">
        <v>4</v>
      </c>
      <c r="J63" s="48" t="s">
        <v>361</v>
      </c>
      <c r="K63" s="46">
        <v>12</v>
      </c>
      <c r="L63" s="51"/>
      <c r="M63" s="46">
        <v>16</v>
      </c>
      <c r="N63" s="45" t="s">
        <v>355</v>
      </c>
      <c r="O63" s="49" t="s">
        <v>269</v>
      </c>
    </row>
    <row r="64" spans="1:15" s="50" customFormat="1" x14ac:dyDescent="0.2">
      <c r="A64" s="11">
        <f t="shared" si="0"/>
        <v>59</v>
      </c>
      <c r="B64" s="11" t="s">
        <v>426</v>
      </c>
      <c r="C64" s="11" t="s">
        <v>99</v>
      </c>
      <c r="D64" s="11" t="s">
        <v>169</v>
      </c>
      <c r="E64" s="12">
        <v>25076</v>
      </c>
      <c r="F64" s="47">
        <v>1</v>
      </c>
      <c r="G64" s="47"/>
      <c r="H64" s="47"/>
      <c r="I64" s="13" t="s">
        <v>4</v>
      </c>
      <c r="J64" s="11" t="s">
        <v>337</v>
      </c>
      <c r="K64" s="57">
        <v>18</v>
      </c>
      <c r="L64" s="11"/>
      <c r="M64" s="11">
        <v>118</v>
      </c>
      <c r="N64" s="48" t="s">
        <v>364</v>
      </c>
      <c r="O64" s="49" t="s">
        <v>269</v>
      </c>
    </row>
    <row r="65" spans="1:15" s="50" customFormat="1" x14ac:dyDescent="0.2">
      <c r="A65" s="11">
        <f t="shared" si="0"/>
        <v>60</v>
      </c>
      <c r="B65" s="11" t="s">
        <v>171</v>
      </c>
      <c r="C65" s="11" t="s">
        <v>22</v>
      </c>
      <c r="D65" s="11" t="s">
        <v>68</v>
      </c>
      <c r="E65" s="12">
        <v>22044</v>
      </c>
      <c r="F65" s="47">
        <v>1</v>
      </c>
      <c r="G65" s="47"/>
      <c r="H65" s="47"/>
      <c r="I65" s="13" t="s">
        <v>4</v>
      </c>
      <c r="J65" s="11" t="s">
        <v>314</v>
      </c>
      <c r="K65" s="11">
        <v>59</v>
      </c>
      <c r="L65" s="11"/>
      <c r="M65" s="11">
        <v>45</v>
      </c>
      <c r="N65" s="51" t="s">
        <v>41</v>
      </c>
      <c r="O65" s="49" t="s">
        <v>269</v>
      </c>
    </row>
    <row r="66" spans="1:15" s="50" customFormat="1" x14ac:dyDescent="0.2">
      <c r="A66" s="11">
        <f t="shared" si="0"/>
        <v>61</v>
      </c>
      <c r="B66" s="11" t="s">
        <v>173</v>
      </c>
      <c r="C66" s="11" t="s">
        <v>71</v>
      </c>
      <c r="D66" s="11" t="s">
        <v>8</v>
      </c>
      <c r="E66" s="12">
        <v>24545</v>
      </c>
      <c r="F66" s="47">
        <v>1</v>
      </c>
      <c r="G66" s="47"/>
      <c r="H66" s="47"/>
      <c r="I66" s="13" t="s">
        <v>4</v>
      </c>
      <c r="J66" s="11" t="s">
        <v>174</v>
      </c>
      <c r="K66" s="11">
        <v>1</v>
      </c>
      <c r="L66" s="11"/>
      <c r="M66" s="11">
        <v>73</v>
      </c>
      <c r="N66" s="48" t="s">
        <v>114</v>
      </c>
      <c r="O66" s="49" t="s">
        <v>269</v>
      </c>
    </row>
    <row r="67" spans="1:15" s="50" customFormat="1" x14ac:dyDescent="0.2">
      <c r="A67" s="11">
        <f t="shared" si="0"/>
        <v>62</v>
      </c>
      <c r="B67" s="11" t="s">
        <v>433</v>
      </c>
      <c r="C67" s="11" t="s">
        <v>92</v>
      </c>
      <c r="D67" s="11" t="s">
        <v>446</v>
      </c>
      <c r="E67" s="12">
        <v>21809</v>
      </c>
      <c r="F67" s="47">
        <v>1</v>
      </c>
      <c r="G67" s="47"/>
      <c r="H67" s="47"/>
      <c r="I67" s="13" t="s">
        <v>4</v>
      </c>
      <c r="J67" s="11" t="s">
        <v>447</v>
      </c>
      <c r="K67" s="11">
        <v>53</v>
      </c>
      <c r="L67" s="11">
        <v>1</v>
      </c>
      <c r="M67" s="11">
        <v>100</v>
      </c>
      <c r="N67" s="48" t="s">
        <v>349</v>
      </c>
      <c r="O67" s="52" t="s">
        <v>269</v>
      </c>
    </row>
    <row r="68" spans="1:15" s="50" customFormat="1" x14ac:dyDescent="0.2">
      <c r="A68" s="11">
        <f t="shared" si="0"/>
        <v>63</v>
      </c>
      <c r="B68" s="11" t="s">
        <v>345</v>
      </c>
      <c r="C68" s="11" t="s">
        <v>7</v>
      </c>
      <c r="D68" s="11" t="s">
        <v>321</v>
      </c>
      <c r="E68" s="12">
        <v>33427</v>
      </c>
      <c r="F68" s="47">
        <v>1</v>
      </c>
      <c r="G68" s="47"/>
      <c r="H68" s="47"/>
      <c r="I68" s="13" t="s">
        <v>4</v>
      </c>
      <c r="J68" s="11" t="s">
        <v>45</v>
      </c>
      <c r="K68" s="11">
        <v>173</v>
      </c>
      <c r="L68" s="11"/>
      <c r="M68" s="11">
        <v>15</v>
      </c>
      <c r="N68" s="48" t="s">
        <v>109</v>
      </c>
      <c r="O68" s="52" t="s">
        <v>269</v>
      </c>
    </row>
    <row r="69" spans="1:15" s="50" customFormat="1" x14ac:dyDescent="0.2">
      <c r="A69" s="11">
        <f t="shared" si="0"/>
        <v>64</v>
      </c>
      <c r="B69" s="11" t="s">
        <v>434</v>
      </c>
      <c r="C69" s="11" t="s">
        <v>138</v>
      </c>
      <c r="D69" s="11" t="s">
        <v>50</v>
      </c>
      <c r="E69" s="12">
        <v>35983</v>
      </c>
      <c r="F69" s="47">
        <v>1</v>
      </c>
      <c r="G69" s="47"/>
      <c r="H69" s="47"/>
      <c r="I69" s="13" t="s">
        <v>4</v>
      </c>
      <c r="J69" s="11" t="s">
        <v>448</v>
      </c>
      <c r="K69" s="11">
        <v>22</v>
      </c>
      <c r="L69" s="11"/>
      <c r="M69" s="11">
        <v>32</v>
      </c>
      <c r="N69" s="48" t="s">
        <v>80</v>
      </c>
      <c r="O69" s="49" t="s">
        <v>269</v>
      </c>
    </row>
    <row r="70" spans="1:15" s="50" customFormat="1" x14ac:dyDescent="0.2">
      <c r="A70" s="11">
        <f t="shared" si="0"/>
        <v>65</v>
      </c>
      <c r="B70" s="11" t="s">
        <v>315</v>
      </c>
      <c r="C70" s="11" t="s">
        <v>22</v>
      </c>
      <c r="D70" s="11" t="s">
        <v>245</v>
      </c>
      <c r="E70" s="53">
        <v>29941</v>
      </c>
      <c r="F70" s="54">
        <v>1</v>
      </c>
      <c r="G70" s="54"/>
      <c r="H70" s="54"/>
      <c r="I70" s="55" t="s">
        <v>4</v>
      </c>
      <c r="J70" s="51" t="s">
        <v>316</v>
      </c>
      <c r="K70" s="46">
        <v>14</v>
      </c>
      <c r="L70" s="46"/>
      <c r="M70" s="46">
        <v>252</v>
      </c>
      <c r="N70" s="58" t="s">
        <v>276</v>
      </c>
      <c r="O70" s="49" t="s">
        <v>269</v>
      </c>
    </row>
    <row r="71" spans="1:15" s="50" customFormat="1" x14ac:dyDescent="0.2">
      <c r="A71" s="11">
        <f t="shared" si="0"/>
        <v>66</v>
      </c>
      <c r="B71" s="11" t="s">
        <v>297</v>
      </c>
      <c r="C71" s="11" t="s">
        <v>30</v>
      </c>
      <c r="D71" s="11" t="s">
        <v>254</v>
      </c>
      <c r="E71" s="12">
        <v>28211</v>
      </c>
      <c r="F71" s="47">
        <v>1</v>
      </c>
      <c r="G71" s="47"/>
      <c r="H71" s="47"/>
      <c r="I71" s="13" t="s">
        <v>4</v>
      </c>
      <c r="J71" s="11" t="s">
        <v>385</v>
      </c>
      <c r="K71" s="11">
        <v>10</v>
      </c>
      <c r="L71" s="11"/>
      <c r="M71" s="11">
        <v>210</v>
      </c>
      <c r="N71" s="58" t="s">
        <v>109</v>
      </c>
      <c r="O71" s="49" t="s">
        <v>269</v>
      </c>
    </row>
    <row r="72" spans="1:15" s="50" customFormat="1" x14ac:dyDescent="0.2">
      <c r="A72" s="11">
        <f t="shared" ref="A72:A135" si="1">SUM(A71,1)</f>
        <v>67</v>
      </c>
      <c r="B72" s="11" t="s">
        <v>178</v>
      </c>
      <c r="C72" s="11" t="s">
        <v>47</v>
      </c>
      <c r="D72" s="11" t="s">
        <v>40</v>
      </c>
      <c r="E72" s="12">
        <v>25598</v>
      </c>
      <c r="F72" s="47">
        <v>1</v>
      </c>
      <c r="G72" s="47"/>
      <c r="H72" s="47"/>
      <c r="I72" s="13" t="s">
        <v>4</v>
      </c>
      <c r="J72" s="11" t="s">
        <v>331</v>
      </c>
      <c r="K72" s="11">
        <v>163</v>
      </c>
      <c r="L72" s="11"/>
      <c r="M72" s="11">
        <v>88</v>
      </c>
      <c r="N72" s="48" t="s">
        <v>354</v>
      </c>
      <c r="O72" s="49" t="s">
        <v>269</v>
      </c>
    </row>
    <row r="73" spans="1:15" s="50" customFormat="1" x14ac:dyDescent="0.2">
      <c r="A73" s="11">
        <f t="shared" si="1"/>
        <v>68</v>
      </c>
      <c r="B73" s="11" t="s">
        <v>275</v>
      </c>
      <c r="C73" s="11" t="s">
        <v>63</v>
      </c>
      <c r="D73" s="11" t="s">
        <v>8</v>
      </c>
      <c r="E73" s="12">
        <v>25853</v>
      </c>
      <c r="F73" s="47">
        <v>1</v>
      </c>
      <c r="G73" s="47"/>
      <c r="H73" s="47"/>
      <c r="I73" s="13" t="s">
        <v>4</v>
      </c>
      <c r="J73" s="11" t="s">
        <v>61</v>
      </c>
      <c r="K73" s="11">
        <v>64</v>
      </c>
      <c r="L73" s="11">
        <v>1</v>
      </c>
      <c r="M73" s="11">
        <v>141</v>
      </c>
      <c r="N73" s="51" t="s">
        <v>276</v>
      </c>
      <c r="O73" s="49" t="s">
        <v>269</v>
      </c>
    </row>
    <row r="74" spans="1:15" s="50" customFormat="1" x14ac:dyDescent="0.2">
      <c r="A74" s="11">
        <f t="shared" si="1"/>
        <v>69</v>
      </c>
      <c r="B74" s="11" t="s">
        <v>179</v>
      </c>
      <c r="C74" s="11" t="s">
        <v>47</v>
      </c>
      <c r="D74" s="11" t="s">
        <v>72</v>
      </c>
      <c r="E74" s="12">
        <v>26839</v>
      </c>
      <c r="F74" s="47">
        <v>1</v>
      </c>
      <c r="G74" s="47"/>
      <c r="H74" s="47"/>
      <c r="I74" s="13" t="s">
        <v>4</v>
      </c>
      <c r="J74" s="11" t="s">
        <v>77</v>
      </c>
      <c r="K74" s="11">
        <v>46</v>
      </c>
      <c r="L74" s="11"/>
      <c r="M74" s="11">
        <v>56</v>
      </c>
      <c r="N74" s="48" t="s">
        <v>363</v>
      </c>
      <c r="O74" s="49" t="s">
        <v>269</v>
      </c>
    </row>
    <row r="75" spans="1:15" s="50" customFormat="1" x14ac:dyDescent="0.2">
      <c r="A75" s="11">
        <f t="shared" si="1"/>
        <v>70</v>
      </c>
      <c r="B75" s="11" t="s">
        <v>427</v>
      </c>
      <c r="C75" s="11" t="s">
        <v>59</v>
      </c>
      <c r="D75" s="11" t="s">
        <v>191</v>
      </c>
      <c r="E75" s="12">
        <v>35808</v>
      </c>
      <c r="F75" s="47">
        <v>1</v>
      </c>
      <c r="G75" s="47"/>
      <c r="H75" s="47"/>
      <c r="I75" s="13" t="s">
        <v>4</v>
      </c>
      <c r="J75" s="11" t="s">
        <v>314</v>
      </c>
      <c r="K75" s="11">
        <v>83</v>
      </c>
      <c r="L75" s="11"/>
      <c r="M75" s="11">
        <v>28</v>
      </c>
      <c r="N75" s="48" t="s">
        <v>48</v>
      </c>
      <c r="O75" s="52" t="s">
        <v>269</v>
      </c>
    </row>
    <row r="76" spans="1:15" s="50" customFormat="1" x14ac:dyDescent="0.2">
      <c r="A76" s="11">
        <f t="shared" si="1"/>
        <v>71</v>
      </c>
      <c r="B76" s="11" t="s">
        <v>435</v>
      </c>
      <c r="C76" s="11" t="s">
        <v>449</v>
      </c>
      <c r="D76" s="11" t="s">
        <v>450</v>
      </c>
      <c r="E76" s="12">
        <v>36965</v>
      </c>
      <c r="F76" s="47">
        <v>1</v>
      </c>
      <c r="G76" s="47"/>
      <c r="H76" s="47"/>
      <c r="I76" s="13" t="s">
        <v>4</v>
      </c>
      <c r="J76" s="11" t="s">
        <v>69</v>
      </c>
      <c r="K76" s="11">
        <v>100</v>
      </c>
      <c r="L76" s="11"/>
      <c r="M76" s="11">
        <v>5</v>
      </c>
      <c r="N76" s="48" t="s">
        <v>451</v>
      </c>
      <c r="O76" s="52" t="s">
        <v>269</v>
      </c>
    </row>
    <row r="77" spans="1:15" s="50" customFormat="1" ht="15.75" customHeight="1" x14ac:dyDescent="0.2">
      <c r="A77" s="11">
        <f t="shared" si="1"/>
        <v>72</v>
      </c>
      <c r="B77" s="11" t="s">
        <v>379</v>
      </c>
      <c r="C77" s="11" t="s">
        <v>338</v>
      </c>
      <c r="D77" s="11" t="s">
        <v>234</v>
      </c>
      <c r="E77" s="12">
        <v>29493</v>
      </c>
      <c r="F77" s="47">
        <v>1</v>
      </c>
      <c r="G77" s="47" t="s">
        <v>293</v>
      </c>
      <c r="H77" s="47" t="s">
        <v>294</v>
      </c>
      <c r="I77" s="13" t="s">
        <v>322</v>
      </c>
      <c r="J77" s="11" t="s">
        <v>323</v>
      </c>
      <c r="K77" s="11">
        <v>20</v>
      </c>
      <c r="L77" s="11"/>
      <c r="M77" s="11"/>
      <c r="N77" s="48" t="s">
        <v>365</v>
      </c>
      <c r="O77" s="52" t="s">
        <v>269</v>
      </c>
    </row>
    <row r="78" spans="1:15" s="50" customFormat="1" x14ac:dyDescent="0.2">
      <c r="A78" s="11">
        <f t="shared" si="1"/>
        <v>73</v>
      </c>
      <c r="B78" s="11" t="s">
        <v>395</v>
      </c>
      <c r="C78" s="11" t="s">
        <v>63</v>
      </c>
      <c r="D78" s="11" t="s">
        <v>8</v>
      </c>
      <c r="E78" s="12">
        <v>27793</v>
      </c>
      <c r="F78" s="47">
        <v>1</v>
      </c>
      <c r="G78" s="47"/>
      <c r="H78" s="47"/>
      <c r="I78" s="13" t="s">
        <v>4</v>
      </c>
      <c r="J78" s="11" t="s">
        <v>296</v>
      </c>
      <c r="K78" s="11">
        <v>58</v>
      </c>
      <c r="L78" s="11">
        <v>3</v>
      </c>
      <c r="M78" s="11">
        <v>12</v>
      </c>
      <c r="N78" s="48" t="s">
        <v>109</v>
      </c>
      <c r="O78" s="52" t="s">
        <v>269</v>
      </c>
    </row>
    <row r="79" spans="1:15" s="50" customFormat="1" x14ac:dyDescent="0.2">
      <c r="A79" s="11">
        <f t="shared" si="1"/>
        <v>74</v>
      </c>
      <c r="B79" s="11" t="s">
        <v>182</v>
      </c>
      <c r="C79" s="11" t="s">
        <v>92</v>
      </c>
      <c r="D79" s="11" t="s">
        <v>150</v>
      </c>
      <c r="E79" s="12">
        <v>21226</v>
      </c>
      <c r="F79" s="47">
        <v>1</v>
      </c>
      <c r="G79" s="47"/>
      <c r="H79" s="47"/>
      <c r="I79" s="13" t="s">
        <v>4</v>
      </c>
      <c r="J79" s="11" t="s">
        <v>183</v>
      </c>
      <c r="K79" s="11">
        <v>7</v>
      </c>
      <c r="L79" s="11"/>
      <c r="M79" s="11">
        <v>57</v>
      </c>
      <c r="N79" s="51" t="s">
        <v>78</v>
      </c>
      <c r="O79" s="49" t="s">
        <v>269</v>
      </c>
    </row>
    <row r="80" spans="1:15" s="50" customFormat="1" x14ac:dyDescent="0.2">
      <c r="A80" s="11">
        <f t="shared" si="1"/>
        <v>75</v>
      </c>
      <c r="B80" s="11" t="s">
        <v>298</v>
      </c>
      <c r="C80" s="11" t="s">
        <v>71</v>
      </c>
      <c r="D80" s="11" t="s">
        <v>107</v>
      </c>
      <c r="E80" s="12">
        <v>30455</v>
      </c>
      <c r="F80" s="47">
        <v>1</v>
      </c>
      <c r="G80" s="47"/>
      <c r="H80" s="47"/>
      <c r="I80" s="13" t="s">
        <v>4</v>
      </c>
      <c r="J80" s="11" t="s">
        <v>233</v>
      </c>
      <c r="K80" s="11">
        <v>13</v>
      </c>
      <c r="L80" s="11">
        <v>2</v>
      </c>
      <c r="M80" s="11">
        <v>73</v>
      </c>
      <c r="N80" s="45" t="s">
        <v>367</v>
      </c>
      <c r="O80" s="49" t="s">
        <v>269</v>
      </c>
    </row>
    <row r="81" spans="1:15" s="50" customFormat="1" x14ac:dyDescent="0.2">
      <c r="A81" s="11">
        <f t="shared" si="1"/>
        <v>76</v>
      </c>
      <c r="B81" s="11" t="s">
        <v>184</v>
      </c>
      <c r="C81" s="11" t="s">
        <v>168</v>
      </c>
      <c r="D81" s="11" t="s">
        <v>185</v>
      </c>
      <c r="E81" s="12">
        <v>23327</v>
      </c>
      <c r="F81" s="47">
        <v>1</v>
      </c>
      <c r="G81" s="47"/>
      <c r="H81" s="47"/>
      <c r="I81" s="13" t="s">
        <v>4</v>
      </c>
      <c r="J81" s="11" t="s">
        <v>45</v>
      </c>
      <c r="K81" s="11">
        <v>113</v>
      </c>
      <c r="L81" s="11">
        <v>1</v>
      </c>
      <c r="M81" s="11">
        <v>38</v>
      </c>
      <c r="N81" s="48" t="s">
        <v>368</v>
      </c>
      <c r="O81" s="49" t="s">
        <v>269</v>
      </c>
    </row>
    <row r="82" spans="1:15" s="50" customFormat="1" x14ac:dyDescent="0.2">
      <c r="A82" s="11">
        <f t="shared" si="1"/>
        <v>77</v>
      </c>
      <c r="B82" s="11" t="s">
        <v>186</v>
      </c>
      <c r="C82" s="11" t="s">
        <v>47</v>
      </c>
      <c r="D82" s="11" t="s">
        <v>68</v>
      </c>
      <c r="E82" s="12">
        <v>24581</v>
      </c>
      <c r="F82" s="47">
        <v>1</v>
      </c>
      <c r="G82" s="47"/>
      <c r="H82" s="47"/>
      <c r="I82" s="13" t="s">
        <v>4</v>
      </c>
      <c r="J82" s="11" t="s">
        <v>45</v>
      </c>
      <c r="K82" s="11">
        <v>113</v>
      </c>
      <c r="L82" s="11">
        <v>1</v>
      </c>
      <c r="M82" s="11">
        <v>38</v>
      </c>
      <c r="N82" s="51" t="s">
        <v>57</v>
      </c>
      <c r="O82" s="49" t="s">
        <v>269</v>
      </c>
    </row>
    <row r="83" spans="1:15" s="50" customFormat="1" x14ac:dyDescent="0.2">
      <c r="A83" s="11">
        <f t="shared" si="1"/>
        <v>78</v>
      </c>
      <c r="B83" s="11" t="s">
        <v>188</v>
      </c>
      <c r="C83" s="11" t="s">
        <v>63</v>
      </c>
      <c r="D83" s="11" t="s">
        <v>189</v>
      </c>
      <c r="E83" s="12">
        <v>25240</v>
      </c>
      <c r="F83" s="47">
        <v>1</v>
      </c>
      <c r="G83" s="47"/>
      <c r="H83" s="47"/>
      <c r="I83" s="13" t="s">
        <v>4</v>
      </c>
      <c r="J83" s="11" t="s">
        <v>85</v>
      </c>
      <c r="K83" s="11">
        <v>192</v>
      </c>
      <c r="L83" s="11"/>
      <c r="M83" s="11">
        <v>49</v>
      </c>
      <c r="N83" s="51" t="s">
        <v>172</v>
      </c>
      <c r="O83" s="49" t="s">
        <v>269</v>
      </c>
    </row>
    <row r="84" spans="1:15" s="50" customFormat="1" x14ac:dyDescent="0.2">
      <c r="A84" s="11">
        <f t="shared" si="1"/>
        <v>79</v>
      </c>
      <c r="B84" s="11" t="s">
        <v>190</v>
      </c>
      <c r="C84" s="11" t="s">
        <v>30</v>
      </c>
      <c r="D84" s="11" t="s">
        <v>191</v>
      </c>
      <c r="E84" s="12">
        <v>31370</v>
      </c>
      <c r="F84" s="47">
        <v>1</v>
      </c>
      <c r="G84" s="47" t="s">
        <v>293</v>
      </c>
      <c r="H84" s="47" t="s">
        <v>339</v>
      </c>
      <c r="I84" s="13" t="s">
        <v>340</v>
      </c>
      <c r="J84" s="11" t="s">
        <v>341</v>
      </c>
      <c r="K84" s="11">
        <v>14</v>
      </c>
      <c r="L84" s="11"/>
      <c r="M84" s="11">
        <v>2</v>
      </c>
      <c r="N84" s="51" t="s">
        <v>10</v>
      </c>
      <c r="O84" s="49" t="s">
        <v>269</v>
      </c>
    </row>
    <row r="85" spans="1:15" s="50" customFormat="1" x14ac:dyDescent="0.2">
      <c r="A85" s="11">
        <f t="shared" si="1"/>
        <v>80</v>
      </c>
      <c r="B85" s="11" t="s">
        <v>436</v>
      </c>
      <c r="C85" s="11" t="s">
        <v>17</v>
      </c>
      <c r="D85" s="11" t="s">
        <v>163</v>
      </c>
      <c r="E85" s="12">
        <v>28625</v>
      </c>
      <c r="F85" s="47">
        <v>1</v>
      </c>
      <c r="G85" s="47"/>
      <c r="H85" s="47"/>
      <c r="I85" s="13" t="s">
        <v>4</v>
      </c>
      <c r="J85" s="11" t="s">
        <v>45</v>
      </c>
      <c r="K85" s="11">
        <v>29</v>
      </c>
      <c r="L85" s="11"/>
      <c r="M85" s="11">
        <v>194</v>
      </c>
      <c r="N85" s="48" t="s">
        <v>356</v>
      </c>
      <c r="O85" s="49" t="s">
        <v>269</v>
      </c>
    </row>
    <row r="86" spans="1:15" s="50" customFormat="1" x14ac:dyDescent="0.2">
      <c r="A86" s="11">
        <f t="shared" si="1"/>
        <v>81</v>
      </c>
      <c r="B86" s="11" t="s">
        <v>192</v>
      </c>
      <c r="C86" s="11" t="s">
        <v>138</v>
      </c>
      <c r="D86" s="11" t="s">
        <v>40</v>
      </c>
      <c r="E86" s="12">
        <v>27197</v>
      </c>
      <c r="F86" s="47">
        <v>1</v>
      </c>
      <c r="G86" s="47"/>
      <c r="H86" s="47"/>
      <c r="I86" s="13" t="s">
        <v>4</v>
      </c>
      <c r="J86" s="11" t="s">
        <v>299</v>
      </c>
      <c r="K86" s="11">
        <v>26</v>
      </c>
      <c r="L86" s="11"/>
      <c r="M86" s="11">
        <v>29</v>
      </c>
      <c r="N86" s="51" t="s">
        <v>109</v>
      </c>
      <c r="O86" s="49" t="s">
        <v>269</v>
      </c>
    </row>
    <row r="87" spans="1:15" s="50" customFormat="1" x14ac:dyDescent="0.2">
      <c r="A87" s="11">
        <f t="shared" si="1"/>
        <v>82</v>
      </c>
      <c r="B87" s="11" t="s">
        <v>194</v>
      </c>
      <c r="C87" s="11" t="s">
        <v>71</v>
      </c>
      <c r="D87" s="11" t="s">
        <v>195</v>
      </c>
      <c r="E87" s="12">
        <v>22204</v>
      </c>
      <c r="F87" s="47">
        <v>1</v>
      </c>
      <c r="G87" s="47"/>
      <c r="H87" s="47"/>
      <c r="I87" s="13" t="s">
        <v>4</v>
      </c>
      <c r="J87" s="11" t="s">
        <v>175</v>
      </c>
      <c r="K87" s="11">
        <v>46</v>
      </c>
      <c r="L87" s="11"/>
      <c r="M87" s="11">
        <v>61</v>
      </c>
      <c r="N87" s="51" t="s">
        <v>52</v>
      </c>
      <c r="O87" s="49" t="s">
        <v>269</v>
      </c>
    </row>
    <row r="88" spans="1:15" s="50" customFormat="1" x14ac:dyDescent="0.2">
      <c r="A88" s="11">
        <f t="shared" si="1"/>
        <v>83</v>
      </c>
      <c r="B88" s="11" t="s">
        <v>196</v>
      </c>
      <c r="C88" s="11" t="s">
        <v>71</v>
      </c>
      <c r="D88" s="11" t="s">
        <v>197</v>
      </c>
      <c r="E88" s="12">
        <v>25475</v>
      </c>
      <c r="F88" s="47">
        <v>1</v>
      </c>
      <c r="G88" s="47"/>
      <c r="H88" s="47"/>
      <c r="I88" s="13" t="s">
        <v>4</v>
      </c>
      <c r="J88" s="11" t="s">
        <v>175</v>
      </c>
      <c r="K88" s="11">
        <v>44</v>
      </c>
      <c r="L88" s="11">
        <v>1</v>
      </c>
      <c r="M88" s="11">
        <v>21</v>
      </c>
      <c r="N88" s="48" t="s">
        <v>347</v>
      </c>
      <c r="O88" s="49" t="s">
        <v>269</v>
      </c>
    </row>
    <row r="89" spans="1:15" s="50" customFormat="1" x14ac:dyDescent="0.2">
      <c r="A89" s="11">
        <f t="shared" si="1"/>
        <v>84</v>
      </c>
      <c r="B89" s="11" t="s">
        <v>412</v>
      </c>
      <c r="C89" s="11" t="s">
        <v>76</v>
      </c>
      <c r="D89" s="11" t="s">
        <v>125</v>
      </c>
      <c r="E89" s="12">
        <v>22800</v>
      </c>
      <c r="F89" s="47">
        <v>1</v>
      </c>
      <c r="G89" s="47"/>
      <c r="H89" s="47"/>
      <c r="I89" s="13" t="s">
        <v>4</v>
      </c>
      <c r="J89" s="11" t="s">
        <v>413</v>
      </c>
      <c r="K89" s="11">
        <v>30</v>
      </c>
      <c r="L89" s="11"/>
      <c r="M89" s="11">
        <v>58</v>
      </c>
      <c r="N89" s="48" t="s">
        <v>28</v>
      </c>
      <c r="O89" s="52" t="s">
        <v>269</v>
      </c>
    </row>
    <row r="90" spans="1:15" s="50" customFormat="1" x14ac:dyDescent="0.2">
      <c r="A90" s="11">
        <f t="shared" si="1"/>
        <v>85</v>
      </c>
      <c r="B90" s="11" t="s">
        <v>199</v>
      </c>
      <c r="C90" s="11" t="s">
        <v>138</v>
      </c>
      <c r="D90" s="11" t="s">
        <v>8</v>
      </c>
      <c r="E90" s="12">
        <v>28615</v>
      </c>
      <c r="F90" s="47">
        <v>1</v>
      </c>
      <c r="G90" s="47"/>
      <c r="H90" s="47"/>
      <c r="I90" s="13" t="s">
        <v>4</v>
      </c>
      <c r="J90" s="11" t="s">
        <v>414</v>
      </c>
      <c r="K90" s="11">
        <v>12</v>
      </c>
      <c r="L90" s="11">
        <v>1</v>
      </c>
      <c r="M90" s="11">
        <v>25</v>
      </c>
      <c r="N90" s="48" t="s">
        <v>366</v>
      </c>
      <c r="O90" s="49" t="s">
        <v>269</v>
      </c>
    </row>
    <row r="91" spans="1:15" s="50" customFormat="1" x14ac:dyDescent="0.2">
      <c r="A91" s="11">
        <f t="shared" si="1"/>
        <v>86</v>
      </c>
      <c r="B91" s="11" t="s">
        <v>201</v>
      </c>
      <c r="C91" s="11" t="s">
        <v>7</v>
      </c>
      <c r="D91" s="11" t="s">
        <v>68</v>
      </c>
      <c r="E91" s="12">
        <v>30962</v>
      </c>
      <c r="F91" s="47">
        <v>1</v>
      </c>
      <c r="G91" s="47"/>
      <c r="H91" s="47"/>
      <c r="I91" s="13" t="s">
        <v>4</v>
      </c>
      <c r="J91" s="11" t="s">
        <v>202</v>
      </c>
      <c r="K91" s="11">
        <v>162</v>
      </c>
      <c r="L91" s="11"/>
      <c r="M91" s="11"/>
      <c r="N91" s="48" t="s">
        <v>369</v>
      </c>
      <c r="O91" s="49" t="s">
        <v>269</v>
      </c>
    </row>
    <row r="92" spans="1:15" s="50" customFormat="1" x14ac:dyDescent="0.2">
      <c r="A92" s="11">
        <f t="shared" si="1"/>
        <v>87</v>
      </c>
      <c r="B92" s="11" t="s">
        <v>437</v>
      </c>
      <c r="C92" s="11" t="s">
        <v>452</v>
      </c>
      <c r="D92" s="11" t="s">
        <v>453</v>
      </c>
      <c r="E92" s="12">
        <v>32360</v>
      </c>
      <c r="F92" s="47">
        <v>1</v>
      </c>
      <c r="G92" s="47"/>
      <c r="H92" s="47"/>
      <c r="I92" s="13" t="s">
        <v>4</v>
      </c>
      <c r="J92" s="11" t="s">
        <v>454</v>
      </c>
      <c r="K92" s="11">
        <v>5</v>
      </c>
      <c r="L92" s="11"/>
      <c r="M92" s="11"/>
      <c r="N92" s="48" t="s">
        <v>105</v>
      </c>
      <c r="O92" s="52" t="s">
        <v>269</v>
      </c>
    </row>
    <row r="93" spans="1:15" s="50" customFormat="1" x14ac:dyDescent="0.2">
      <c r="A93" s="11">
        <f t="shared" si="1"/>
        <v>88</v>
      </c>
      <c r="B93" s="11" t="s">
        <v>204</v>
      </c>
      <c r="C93" s="11" t="s">
        <v>32</v>
      </c>
      <c r="D93" s="11" t="s">
        <v>55</v>
      </c>
      <c r="E93" s="12">
        <v>25552</v>
      </c>
      <c r="F93" s="47">
        <v>1</v>
      </c>
      <c r="G93" s="47"/>
      <c r="H93" s="47"/>
      <c r="I93" s="13" t="s">
        <v>4</v>
      </c>
      <c r="J93" s="11" t="s">
        <v>166</v>
      </c>
      <c r="K93" s="11">
        <v>12</v>
      </c>
      <c r="L93" s="11"/>
      <c r="M93" s="11">
        <v>617</v>
      </c>
      <c r="N93" s="51" t="s">
        <v>205</v>
      </c>
      <c r="O93" s="49" t="s">
        <v>269</v>
      </c>
    </row>
    <row r="94" spans="1:15" s="50" customFormat="1" x14ac:dyDescent="0.2">
      <c r="A94" s="11">
        <f t="shared" si="1"/>
        <v>89</v>
      </c>
      <c r="B94" s="11" t="s">
        <v>206</v>
      </c>
      <c r="C94" s="11" t="s">
        <v>207</v>
      </c>
      <c r="D94" s="11" t="s">
        <v>170</v>
      </c>
      <c r="E94" s="12">
        <v>25244</v>
      </c>
      <c r="F94" s="47">
        <v>1</v>
      </c>
      <c r="G94" s="47"/>
      <c r="H94" s="47"/>
      <c r="I94" s="13" t="s">
        <v>4</v>
      </c>
      <c r="J94" s="11" t="s">
        <v>45</v>
      </c>
      <c r="K94" s="11">
        <v>190</v>
      </c>
      <c r="L94" s="11">
        <v>4</v>
      </c>
      <c r="M94" s="11">
        <v>71</v>
      </c>
      <c r="N94" s="51" t="s">
        <v>48</v>
      </c>
      <c r="O94" s="49" t="s">
        <v>269</v>
      </c>
    </row>
    <row r="95" spans="1:15" s="50" customFormat="1" x14ac:dyDescent="0.2">
      <c r="A95" s="11">
        <f t="shared" si="1"/>
        <v>90</v>
      </c>
      <c r="B95" s="11" t="s">
        <v>300</v>
      </c>
      <c r="C95" s="11" t="s">
        <v>301</v>
      </c>
      <c r="D95" s="11" t="s">
        <v>302</v>
      </c>
      <c r="E95" s="12">
        <v>33057</v>
      </c>
      <c r="F95" s="47">
        <v>1</v>
      </c>
      <c r="G95" s="47"/>
      <c r="H95" s="47"/>
      <c r="I95" s="13" t="s">
        <v>4</v>
      </c>
      <c r="J95" s="11" t="s">
        <v>116</v>
      </c>
      <c r="K95" s="11">
        <v>16</v>
      </c>
      <c r="L95" s="11">
        <v>3</v>
      </c>
      <c r="M95" s="11">
        <v>25</v>
      </c>
      <c r="N95" s="45" t="s">
        <v>73</v>
      </c>
      <c r="O95" s="49" t="s">
        <v>269</v>
      </c>
    </row>
    <row r="96" spans="1:15" x14ac:dyDescent="0.2">
      <c r="A96" s="11">
        <f t="shared" si="1"/>
        <v>91</v>
      </c>
      <c r="B96" s="68" t="s">
        <v>438</v>
      </c>
      <c r="C96" s="68" t="s">
        <v>32</v>
      </c>
      <c r="D96" s="68" t="s">
        <v>44</v>
      </c>
      <c r="E96" s="71">
        <v>24515</v>
      </c>
      <c r="F96" s="69">
        <v>1</v>
      </c>
      <c r="G96" s="68"/>
      <c r="H96" s="68"/>
      <c r="I96" s="70" t="s">
        <v>4</v>
      </c>
      <c r="J96" s="68" t="s">
        <v>155</v>
      </c>
      <c r="K96" s="72">
        <v>88</v>
      </c>
      <c r="L96" s="72"/>
      <c r="M96" s="72">
        <v>236</v>
      </c>
      <c r="N96" s="68" t="s">
        <v>200</v>
      </c>
      <c r="O96" s="69" t="s">
        <v>269</v>
      </c>
    </row>
    <row r="97" spans="1:15" s="50" customFormat="1" x14ac:dyDescent="0.2">
      <c r="A97" s="11">
        <f t="shared" si="1"/>
        <v>92</v>
      </c>
      <c r="B97" s="11" t="s">
        <v>208</v>
      </c>
      <c r="C97" s="11" t="s">
        <v>47</v>
      </c>
      <c r="D97" s="11" t="s">
        <v>33</v>
      </c>
      <c r="E97" s="12">
        <v>25137</v>
      </c>
      <c r="F97" s="47">
        <v>1</v>
      </c>
      <c r="G97" s="47"/>
      <c r="H97" s="47"/>
      <c r="I97" s="13" t="s">
        <v>4</v>
      </c>
      <c r="J97" s="11" t="s">
        <v>209</v>
      </c>
      <c r="K97" s="11">
        <v>4</v>
      </c>
      <c r="L97" s="11"/>
      <c r="M97" s="11">
        <v>14</v>
      </c>
      <c r="N97" s="48" t="s">
        <v>350</v>
      </c>
      <c r="O97" s="49" t="s">
        <v>269</v>
      </c>
    </row>
    <row r="98" spans="1:15" s="50" customFormat="1" x14ac:dyDescent="0.2">
      <c r="A98" s="11">
        <f t="shared" si="1"/>
        <v>93</v>
      </c>
      <c r="B98" s="11" t="s">
        <v>210</v>
      </c>
      <c r="C98" s="11" t="s">
        <v>47</v>
      </c>
      <c r="D98" s="11" t="s">
        <v>8</v>
      </c>
      <c r="E98" s="12">
        <v>25505</v>
      </c>
      <c r="F98" s="47">
        <v>1</v>
      </c>
      <c r="G98" s="47"/>
      <c r="H98" s="47"/>
      <c r="I98" s="13" t="s">
        <v>4</v>
      </c>
      <c r="J98" s="11" t="s">
        <v>45</v>
      </c>
      <c r="K98" s="11">
        <v>29</v>
      </c>
      <c r="L98" s="11"/>
      <c r="M98" s="11">
        <v>183</v>
      </c>
      <c r="N98" s="51" t="s">
        <v>159</v>
      </c>
      <c r="O98" s="49" t="s">
        <v>269</v>
      </c>
    </row>
    <row r="99" spans="1:15" s="50" customFormat="1" x14ac:dyDescent="0.2">
      <c r="A99" s="11">
        <f t="shared" si="1"/>
        <v>94</v>
      </c>
      <c r="B99" s="11" t="s">
        <v>396</v>
      </c>
      <c r="C99" s="11" t="s">
        <v>149</v>
      </c>
      <c r="D99" s="11" t="s">
        <v>150</v>
      </c>
      <c r="E99" s="12">
        <v>34975</v>
      </c>
      <c r="F99" s="47">
        <v>1</v>
      </c>
      <c r="G99" s="47"/>
      <c r="H99" s="47"/>
      <c r="I99" s="13" t="s">
        <v>4</v>
      </c>
      <c r="J99" s="11" t="s">
        <v>45</v>
      </c>
      <c r="K99" s="11" t="s">
        <v>398</v>
      </c>
      <c r="L99" s="11"/>
      <c r="M99" s="11">
        <v>8</v>
      </c>
      <c r="N99" s="48" t="s">
        <v>153</v>
      </c>
      <c r="O99" s="52" t="s">
        <v>269</v>
      </c>
    </row>
    <row r="100" spans="1:15" s="50" customFormat="1" x14ac:dyDescent="0.2">
      <c r="A100" s="11">
        <f t="shared" si="1"/>
        <v>95</v>
      </c>
      <c r="B100" s="11" t="s">
        <v>428</v>
      </c>
      <c r="C100" s="11" t="s">
        <v>241</v>
      </c>
      <c r="D100" s="56" t="s">
        <v>8</v>
      </c>
      <c r="E100" s="12">
        <v>26656</v>
      </c>
      <c r="F100" s="47">
        <v>1</v>
      </c>
      <c r="G100" s="47"/>
      <c r="H100" s="47"/>
      <c r="I100" s="13" t="s">
        <v>4</v>
      </c>
      <c r="J100" s="56" t="s">
        <v>45</v>
      </c>
      <c r="K100" s="11">
        <v>146</v>
      </c>
      <c r="L100" s="11"/>
      <c r="M100" s="11">
        <v>21</v>
      </c>
      <c r="N100" s="48" t="s">
        <v>200</v>
      </c>
      <c r="O100" s="49" t="s">
        <v>269</v>
      </c>
    </row>
    <row r="101" spans="1:15" s="50" customFormat="1" x14ac:dyDescent="0.2">
      <c r="A101" s="11">
        <f t="shared" si="1"/>
        <v>96</v>
      </c>
      <c r="B101" s="11" t="s">
        <v>211</v>
      </c>
      <c r="C101" s="11" t="s">
        <v>212</v>
      </c>
      <c r="D101" s="11" t="s">
        <v>150</v>
      </c>
      <c r="E101" s="12">
        <v>30486</v>
      </c>
      <c r="F101" s="47">
        <v>1</v>
      </c>
      <c r="G101" s="47"/>
      <c r="H101" s="47"/>
      <c r="I101" s="13" t="s">
        <v>4</v>
      </c>
      <c r="J101" s="11" t="s">
        <v>155</v>
      </c>
      <c r="K101" s="11">
        <v>88</v>
      </c>
      <c r="L101" s="11"/>
      <c r="M101" s="11">
        <v>227</v>
      </c>
      <c r="N101" s="48" t="s">
        <v>349</v>
      </c>
      <c r="O101" s="49" t="s">
        <v>269</v>
      </c>
    </row>
    <row r="102" spans="1:15" s="50" customFormat="1" x14ac:dyDescent="0.2">
      <c r="A102" s="11">
        <f t="shared" si="1"/>
        <v>97</v>
      </c>
      <c r="B102" s="11" t="s">
        <v>439</v>
      </c>
      <c r="C102" s="11" t="s">
        <v>138</v>
      </c>
      <c r="D102" s="11" t="s">
        <v>13</v>
      </c>
      <c r="E102" s="12">
        <v>35041</v>
      </c>
      <c r="F102" s="47">
        <v>1</v>
      </c>
      <c r="G102" s="47"/>
      <c r="H102" s="47"/>
      <c r="I102" s="13" t="s">
        <v>4</v>
      </c>
      <c r="J102" s="11" t="s">
        <v>19</v>
      </c>
      <c r="K102" s="11">
        <v>129</v>
      </c>
      <c r="L102" s="11"/>
      <c r="M102" s="11">
        <v>96</v>
      </c>
      <c r="N102" s="48" t="s">
        <v>66</v>
      </c>
      <c r="O102" s="52" t="s">
        <v>269</v>
      </c>
    </row>
    <row r="103" spans="1:15" s="50" customFormat="1" x14ac:dyDescent="0.2">
      <c r="A103" s="11">
        <f t="shared" si="1"/>
        <v>98</v>
      </c>
      <c r="B103" s="11" t="s">
        <v>370</v>
      </c>
      <c r="C103" s="11" t="s">
        <v>371</v>
      </c>
      <c r="D103" s="11" t="s">
        <v>100</v>
      </c>
      <c r="E103" s="12">
        <v>32833</v>
      </c>
      <c r="F103" s="47">
        <v>1</v>
      </c>
      <c r="G103" s="47" t="s">
        <v>293</v>
      </c>
      <c r="H103" s="47" t="s">
        <v>294</v>
      </c>
      <c r="I103" s="13" t="s">
        <v>372</v>
      </c>
      <c r="J103" s="11" t="s">
        <v>202</v>
      </c>
      <c r="K103" s="11">
        <v>46</v>
      </c>
      <c r="L103" s="11"/>
      <c r="M103" s="11"/>
      <c r="N103" s="48" t="s">
        <v>167</v>
      </c>
      <c r="O103" s="52" t="s">
        <v>269</v>
      </c>
    </row>
    <row r="104" spans="1:15" s="50" customFormat="1" ht="15" customHeight="1" x14ac:dyDescent="0.2">
      <c r="A104" s="11">
        <f t="shared" si="1"/>
        <v>99</v>
      </c>
      <c r="B104" s="11" t="s">
        <v>303</v>
      </c>
      <c r="C104" s="11" t="s">
        <v>220</v>
      </c>
      <c r="D104" s="11" t="s">
        <v>176</v>
      </c>
      <c r="E104" s="12">
        <v>22786</v>
      </c>
      <c r="F104" s="47">
        <v>1</v>
      </c>
      <c r="G104" s="47"/>
      <c r="H104" s="47"/>
      <c r="I104" s="13" t="s">
        <v>304</v>
      </c>
      <c r="J104" s="11" t="s">
        <v>305</v>
      </c>
      <c r="K104" s="11">
        <v>7</v>
      </c>
      <c r="L104" s="11" t="s">
        <v>291</v>
      </c>
      <c r="M104" s="11">
        <v>80</v>
      </c>
      <c r="N104" s="45" t="s">
        <v>327</v>
      </c>
      <c r="O104" s="49" t="s">
        <v>269</v>
      </c>
    </row>
    <row r="105" spans="1:15" s="50" customFormat="1" x14ac:dyDescent="0.2">
      <c r="A105" s="11">
        <f t="shared" si="1"/>
        <v>100</v>
      </c>
      <c r="B105" s="11" t="s">
        <v>306</v>
      </c>
      <c r="C105" s="11" t="s">
        <v>71</v>
      </c>
      <c r="D105" s="11" t="s">
        <v>68</v>
      </c>
      <c r="E105" s="12">
        <v>27641</v>
      </c>
      <c r="F105" s="47">
        <v>1</v>
      </c>
      <c r="G105" s="47"/>
      <c r="H105" s="47"/>
      <c r="I105" s="13" t="s">
        <v>304</v>
      </c>
      <c r="J105" s="11" t="s">
        <v>187</v>
      </c>
      <c r="K105" s="11">
        <v>1</v>
      </c>
      <c r="L105" s="11">
        <v>2</v>
      </c>
      <c r="M105" s="11">
        <v>19</v>
      </c>
      <c r="N105" s="45" t="s">
        <v>117</v>
      </c>
      <c r="O105" s="49" t="s">
        <v>269</v>
      </c>
    </row>
    <row r="106" spans="1:15" s="50" customFormat="1" x14ac:dyDescent="0.2">
      <c r="A106" s="11">
        <f t="shared" si="1"/>
        <v>101</v>
      </c>
      <c r="B106" s="11" t="s">
        <v>213</v>
      </c>
      <c r="C106" s="11" t="s">
        <v>214</v>
      </c>
      <c r="D106" s="11" t="s">
        <v>181</v>
      </c>
      <c r="E106" s="12">
        <v>24293</v>
      </c>
      <c r="F106" s="47">
        <v>1</v>
      </c>
      <c r="G106" s="47"/>
      <c r="H106" s="47"/>
      <c r="I106" s="13" t="s">
        <v>4</v>
      </c>
      <c r="J106" s="11" t="s">
        <v>215</v>
      </c>
      <c r="K106" s="11">
        <v>42</v>
      </c>
      <c r="L106" s="11"/>
      <c r="M106" s="11">
        <v>74</v>
      </c>
      <c r="N106" s="48" t="s">
        <v>177</v>
      </c>
      <c r="O106" s="49" t="s">
        <v>269</v>
      </c>
    </row>
    <row r="107" spans="1:15" s="50" customFormat="1" x14ac:dyDescent="0.2">
      <c r="A107" s="11">
        <f t="shared" si="1"/>
        <v>102</v>
      </c>
      <c r="B107" s="11" t="s">
        <v>216</v>
      </c>
      <c r="C107" s="11" t="s">
        <v>217</v>
      </c>
      <c r="D107" s="11" t="s">
        <v>218</v>
      </c>
      <c r="E107" s="12">
        <v>24128</v>
      </c>
      <c r="F107" s="47">
        <v>1</v>
      </c>
      <c r="G107" s="47"/>
      <c r="H107" s="47"/>
      <c r="I107" s="13" t="s">
        <v>4</v>
      </c>
      <c r="J107" s="11" t="s">
        <v>19</v>
      </c>
      <c r="K107" s="11">
        <v>122</v>
      </c>
      <c r="L107" s="11"/>
      <c r="M107" s="11">
        <v>134</v>
      </c>
      <c r="N107" s="48" t="s">
        <v>131</v>
      </c>
      <c r="O107" s="49" t="s">
        <v>269</v>
      </c>
    </row>
    <row r="108" spans="1:15" s="50" customFormat="1" x14ac:dyDescent="0.2">
      <c r="A108" s="11">
        <f t="shared" si="1"/>
        <v>103</v>
      </c>
      <c r="B108" s="11" t="s">
        <v>219</v>
      </c>
      <c r="C108" s="11" t="s">
        <v>220</v>
      </c>
      <c r="D108" s="11" t="s">
        <v>18</v>
      </c>
      <c r="E108" s="12">
        <v>28381</v>
      </c>
      <c r="F108" s="47">
        <v>1</v>
      </c>
      <c r="G108" s="47"/>
      <c r="H108" s="47"/>
      <c r="I108" s="13" t="s">
        <v>4</v>
      </c>
      <c r="J108" s="11" t="s">
        <v>5</v>
      </c>
      <c r="K108" s="11">
        <v>72</v>
      </c>
      <c r="L108" s="11"/>
      <c r="M108" s="11"/>
      <c r="N108" s="48" t="s">
        <v>142</v>
      </c>
      <c r="O108" s="49" t="s">
        <v>269</v>
      </c>
    </row>
    <row r="109" spans="1:15" s="50" customFormat="1" x14ac:dyDescent="0.2">
      <c r="A109" s="11">
        <f t="shared" si="1"/>
        <v>104</v>
      </c>
      <c r="B109" s="11" t="s">
        <v>221</v>
      </c>
      <c r="C109" s="11" t="s">
        <v>71</v>
      </c>
      <c r="D109" s="11" t="s">
        <v>191</v>
      </c>
      <c r="E109" s="12">
        <v>27875</v>
      </c>
      <c r="F109" s="47">
        <v>1</v>
      </c>
      <c r="G109" s="47"/>
      <c r="H109" s="47"/>
      <c r="I109" s="13" t="s">
        <v>4</v>
      </c>
      <c r="J109" s="11" t="s">
        <v>84</v>
      </c>
      <c r="K109" s="11">
        <v>146</v>
      </c>
      <c r="L109" s="11"/>
      <c r="M109" s="11">
        <v>149</v>
      </c>
      <c r="N109" s="48" t="s">
        <v>80</v>
      </c>
      <c r="O109" s="49" t="s">
        <v>269</v>
      </c>
    </row>
    <row r="110" spans="1:15" s="50" customFormat="1" x14ac:dyDescent="0.2">
      <c r="A110" s="11">
        <f t="shared" si="1"/>
        <v>105</v>
      </c>
      <c r="B110" s="11" t="s">
        <v>222</v>
      </c>
      <c r="C110" s="11" t="s">
        <v>17</v>
      </c>
      <c r="D110" s="11" t="s">
        <v>163</v>
      </c>
      <c r="E110" s="12">
        <v>24411</v>
      </c>
      <c r="F110" s="47">
        <v>1</v>
      </c>
      <c r="G110" s="47"/>
      <c r="H110" s="47"/>
      <c r="I110" s="13" t="s">
        <v>152</v>
      </c>
      <c r="J110" s="11" t="s">
        <v>223</v>
      </c>
      <c r="K110" s="11">
        <v>107</v>
      </c>
      <c r="L110" s="11"/>
      <c r="M110" s="11">
        <v>56</v>
      </c>
      <c r="N110" s="48" t="s">
        <v>153</v>
      </c>
      <c r="O110" s="49" t="s">
        <v>269</v>
      </c>
    </row>
    <row r="111" spans="1:15" s="50" customFormat="1" ht="13.5" customHeight="1" x14ac:dyDescent="0.2">
      <c r="A111" s="11">
        <f t="shared" si="1"/>
        <v>106</v>
      </c>
      <c r="B111" s="11" t="s">
        <v>224</v>
      </c>
      <c r="C111" s="11" t="s">
        <v>51</v>
      </c>
      <c r="D111" s="11" t="s">
        <v>68</v>
      </c>
      <c r="E111" s="12">
        <v>24891</v>
      </c>
      <c r="F111" s="47">
        <v>1</v>
      </c>
      <c r="G111" s="47" t="s">
        <v>289</v>
      </c>
      <c r="H111" s="47"/>
      <c r="I111" s="13" t="s">
        <v>225</v>
      </c>
      <c r="J111" s="11" t="s">
        <v>226</v>
      </c>
      <c r="K111" s="11">
        <v>7</v>
      </c>
      <c r="L111" s="11"/>
      <c r="M111" s="11">
        <v>69</v>
      </c>
      <c r="N111" s="48" t="s">
        <v>10</v>
      </c>
      <c r="O111" s="49" t="s">
        <v>269</v>
      </c>
    </row>
    <row r="112" spans="1:15" s="50" customFormat="1" ht="12.75" customHeight="1" x14ac:dyDescent="0.2">
      <c r="A112" s="11">
        <f t="shared" si="1"/>
        <v>107</v>
      </c>
      <c r="B112" s="11" t="s">
        <v>317</v>
      </c>
      <c r="C112" s="11" t="s">
        <v>79</v>
      </c>
      <c r="D112" s="11" t="s">
        <v>163</v>
      </c>
      <c r="E112" s="53">
        <v>33695</v>
      </c>
      <c r="F112" s="54">
        <v>1</v>
      </c>
      <c r="G112" s="59" t="s">
        <v>324</v>
      </c>
      <c r="H112" s="54" t="s">
        <v>318</v>
      </c>
      <c r="I112" s="55" t="s">
        <v>319</v>
      </c>
      <c r="J112" s="51" t="s">
        <v>320</v>
      </c>
      <c r="K112" s="46">
        <v>42</v>
      </c>
      <c r="L112" s="46"/>
      <c r="M112" s="46">
        <v>1</v>
      </c>
      <c r="N112" s="48" t="s">
        <v>364</v>
      </c>
      <c r="O112" s="49" t="s">
        <v>269</v>
      </c>
    </row>
    <row r="113" spans="1:15" s="50" customFormat="1" x14ac:dyDescent="0.2">
      <c r="A113" s="11">
        <f t="shared" si="1"/>
        <v>108</v>
      </c>
      <c r="B113" s="11" t="s">
        <v>227</v>
      </c>
      <c r="C113" s="11" t="s">
        <v>7</v>
      </c>
      <c r="D113" s="11" t="s">
        <v>31</v>
      </c>
      <c r="E113" s="12">
        <v>31539</v>
      </c>
      <c r="F113" s="47">
        <v>1</v>
      </c>
      <c r="G113" s="47" t="s">
        <v>293</v>
      </c>
      <c r="H113" s="47" t="s">
        <v>294</v>
      </c>
      <c r="I113" s="13" t="s">
        <v>415</v>
      </c>
      <c r="J113" s="11" t="s">
        <v>416</v>
      </c>
      <c r="K113" s="11">
        <v>45</v>
      </c>
      <c r="L113" s="11"/>
      <c r="M113" s="11"/>
      <c r="N113" s="48" t="s">
        <v>373</v>
      </c>
      <c r="O113" s="49" t="s">
        <v>269</v>
      </c>
    </row>
    <row r="114" spans="1:15" s="50" customFormat="1" ht="13.5" customHeight="1" x14ac:dyDescent="0.2">
      <c r="A114" s="11">
        <f t="shared" si="1"/>
        <v>109</v>
      </c>
      <c r="B114" s="11" t="s">
        <v>228</v>
      </c>
      <c r="C114" s="11" t="s">
        <v>104</v>
      </c>
      <c r="D114" s="11" t="s">
        <v>44</v>
      </c>
      <c r="E114" s="12">
        <v>20377</v>
      </c>
      <c r="F114" s="47">
        <v>1</v>
      </c>
      <c r="G114" s="47"/>
      <c r="H114" s="47"/>
      <c r="I114" s="13" t="s">
        <v>4</v>
      </c>
      <c r="J114" s="11" t="s">
        <v>56</v>
      </c>
      <c r="K114" s="11">
        <v>167</v>
      </c>
      <c r="L114" s="11"/>
      <c r="M114" s="11">
        <v>99</v>
      </c>
      <c r="N114" s="48" t="s">
        <v>367</v>
      </c>
      <c r="O114" s="49" t="s">
        <v>269</v>
      </c>
    </row>
    <row r="115" spans="1:15" s="50" customFormat="1" x14ac:dyDescent="0.2">
      <c r="A115" s="11">
        <f t="shared" si="1"/>
        <v>110</v>
      </c>
      <c r="B115" s="11" t="s">
        <v>229</v>
      </c>
      <c r="C115" s="11" t="s">
        <v>230</v>
      </c>
      <c r="D115" s="11" t="s">
        <v>13</v>
      </c>
      <c r="E115" s="12">
        <v>28504</v>
      </c>
      <c r="F115" s="47">
        <v>1</v>
      </c>
      <c r="G115" s="47"/>
      <c r="H115" s="47"/>
      <c r="I115" s="13" t="s">
        <v>4</v>
      </c>
      <c r="J115" s="11" t="s">
        <v>342</v>
      </c>
      <c r="K115" s="11">
        <v>128</v>
      </c>
      <c r="L115" s="11"/>
      <c r="M115" s="11">
        <v>22</v>
      </c>
      <c r="N115" s="51" t="s">
        <v>142</v>
      </c>
      <c r="O115" s="49" t="s">
        <v>269</v>
      </c>
    </row>
    <row r="116" spans="1:15" s="50" customFormat="1" x14ac:dyDescent="0.2">
      <c r="A116" s="11">
        <f t="shared" si="1"/>
        <v>111</v>
      </c>
      <c r="B116" s="11" t="s">
        <v>440</v>
      </c>
      <c r="C116" s="11" t="s">
        <v>17</v>
      </c>
      <c r="D116" s="11" t="s">
        <v>112</v>
      </c>
      <c r="E116" s="12">
        <v>32968</v>
      </c>
      <c r="F116" s="47">
        <v>1</v>
      </c>
      <c r="G116" s="47"/>
      <c r="H116" s="47"/>
      <c r="I116" s="13" t="s">
        <v>4</v>
      </c>
      <c r="J116" s="11" t="s">
        <v>69</v>
      </c>
      <c r="K116" s="11">
        <v>86</v>
      </c>
      <c r="L116" s="11"/>
      <c r="M116" s="11">
        <v>59</v>
      </c>
      <c r="N116" s="48" t="s">
        <v>136</v>
      </c>
      <c r="O116" s="52" t="s">
        <v>269</v>
      </c>
    </row>
    <row r="117" spans="1:15" s="50" customFormat="1" x14ac:dyDescent="0.2">
      <c r="A117" s="11">
        <f t="shared" si="1"/>
        <v>112</v>
      </c>
      <c r="B117" s="11" t="s">
        <v>231</v>
      </c>
      <c r="C117" s="11" t="s">
        <v>95</v>
      </c>
      <c r="D117" s="11" t="s">
        <v>102</v>
      </c>
      <c r="E117" s="12">
        <v>27643</v>
      </c>
      <c r="F117" s="47">
        <v>1</v>
      </c>
      <c r="G117" s="47"/>
      <c r="H117" s="47"/>
      <c r="I117" s="13" t="s">
        <v>4</v>
      </c>
      <c r="J117" s="11" t="s">
        <v>126</v>
      </c>
      <c r="K117" s="11">
        <v>65</v>
      </c>
      <c r="L117" s="11"/>
      <c r="M117" s="11">
        <v>53</v>
      </c>
      <c r="N117" s="51" t="s">
        <v>15</v>
      </c>
      <c r="O117" s="49" t="s">
        <v>269</v>
      </c>
    </row>
    <row r="118" spans="1:15" s="50" customFormat="1" x14ac:dyDescent="0.2">
      <c r="A118" s="11">
        <f t="shared" si="1"/>
        <v>113</v>
      </c>
      <c r="B118" s="11" t="s">
        <v>423</v>
      </c>
      <c r="C118" s="11" t="s">
        <v>67</v>
      </c>
      <c r="D118" s="11" t="s">
        <v>8</v>
      </c>
      <c r="E118" s="12">
        <v>19503</v>
      </c>
      <c r="F118" s="47">
        <v>1</v>
      </c>
      <c r="G118" s="47"/>
      <c r="H118" s="47"/>
      <c r="I118" s="13" t="s">
        <v>4</v>
      </c>
      <c r="J118" s="11" t="s">
        <v>424</v>
      </c>
      <c r="K118" s="11">
        <v>83</v>
      </c>
      <c r="L118" s="11"/>
      <c r="M118" s="11">
        <v>11</v>
      </c>
      <c r="N118" s="51" t="s">
        <v>346</v>
      </c>
      <c r="O118" s="49" t="s">
        <v>269</v>
      </c>
    </row>
    <row r="119" spans="1:15" s="50" customFormat="1" x14ac:dyDescent="0.2">
      <c r="A119" s="11">
        <f t="shared" si="1"/>
        <v>114</v>
      </c>
      <c r="B119" s="11" t="s">
        <v>232</v>
      </c>
      <c r="C119" s="11" t="s">
        <v>30</v>
      </c>
      <c r="D119" s="11" t="s">
        <v>40</v>
      </c>
      <c r="E119" s="12">
        <v>29421</v>
      </c>
      <c r="F119" s="47">
        <v>1</v>
      </c>
      <c r="G119" s="47"/>
      <c r="H119" s="47"/>
      <c r="I119" s="13" t="s">
        <v>4</v>
      </c>
      <c r="J119" s="11" t="s">
        <v>34</v>
      </c>
      <c r="K119" s="11">
        <v>41</v>
      </c>
      <c r="L119" s="11"/>
      <c r="M119" s="11">
        <v>55</v>
      </c>
      <c r="N119" s="48" t="s">
        <v>374</v>
      </c>
      <c r="O119" s="49" t="s">
        <v>269</v>
      </c>
    </row>
    <row r="120" spans="1:15" s="50" customFormat="1" x14ac:dyDescent="0.2">
      <c r="A120" s="11">
        <f t="shared" si="1"/>
        <v>115</v>
      </c>
      <c r="B120" s="11" t="s">
        <v>429</v>
      </c>
      <c r="C120" s="11" t="s">
        <v>430</v>
      </c>
      <c r="D120" s="11" t="s">
        <v>3</v>
      </c>
      <c r="E120" s="12">
        <v>26856</v>
      </c>
      <c r="F120" s="47">
        <v>1</v>
      </c>
      <c r="G120" s="47"/>
      <c r="H120" s="47"/>
      <c r="I120" s="13" t="s">
        <v>4</v>
      </c>
      <c r="J120" s="11" t="s">
        <v>431</v>
      </c>
      <c r="K120" s="11">
        <v>1</v>
      </c>
      <c r="L120" s="11"/>
      <c r="M120" s="11">
        <v>104</v>
      </c>
      <c r="N120" s="48" t="s">
        <v>46</v>
      </c>
      <c r="O120" s="52" t="s">
        <v>269</v>
      </c>
    </row>
    <row r="121" spans="1:15" s="50" customFormat="1" x14ac:dyDescent="0.2">
      <c r="A121" s="11">
        <f t="shared" si="1"/>
        <v>116</v>
      </c>
      <c r="B121" s="11" t="s">
        <v>235</v>
      </c>
      <c r="C121" s="11" t="s">
        <v>47</v>
      </c>
      <c r="D121" s="11" t="s">
        <v>13</v>
      </c>
      <c r="E121" s="12">
        <v>31320</v>
      </c>
      <c r="F121" s="47">
        <v>1</v>
      </c>
      <c r="G121" s="47"/>
      <c r="H121" s="47"/>
      <c r="I121" s="13" t="s">
        <v>4</v>
      </c>
      <c r="J121" s="11" t="s">
        <v>103</v>
      </c>
      <c r="K121" s="11">
        <v>14</v>
      </c>
      <c r="L121" s="11"/>
      <c r="M121" s="11">
        <v>103</v>
      </c>
      <c r="N121" s="51" t="s">
        <v>159</v>
      </c>
      <c r="O121" s="49" t="s">
        <v>269</v>
      </c>
    </row>
    <row r="122" spans="1:15" s="50" customFormat="1" x14ac:dyDescent="0.2">
      <c r="A122" s="11">
        <f t="shared" si="1"/>
        <v>117</v>
      </c>
      <c r="B122" s="11" t="s">
        <v>236</v>
      </c>
      <c r="C122" s="11" t="s">
        <v>7</v>
      </c>
      <c r="D122" s="11" t="s">
        <v>3</v>
      </c>
      <c r="E122" s="12">
        <v>32253</v>
      </c>
      <c r="F122" s="47">
        <v>1</v>
      </c>
      <c r="G122" s="47"/>
      <c r="H122" s="47"/>
      <c r="I122" s="13" t="s">
        <v>4</v>
      </c>
      <c r="J122" s="11" t="s">
        <v>27</v>
      </c>
      <c r="K122" s="11">
        <v>1</v>
      </c>
      <c r="L122" s="11"/>
      <c r="M122" s="11">
        <v>60</v>
      </c>
      <c r="N122" s="48" t="s">
        <v>367</v>
      </c>
      <c r="O122" s="49" t="s">
        <v>269</v>
      </c>
    </row>
    <row r="123" spans="1:15" s="50" customFormat="1" x14ac:dyDescent="0.2">
      <c r="A123" s="11">
        <f t="shared" si="1"/>
        <v>118</v>
      </c>
      <c r="B123" s="11" t="s">
        <v>237</v>
      </c>
      <c r="C123" s="11" t="s">
        <v>193</v>
      </c>
      <c r="D123" s="11" t="s">
        <v>238</v>
      </c>
      <c r="E123" s="12">
        <v>18836</v>
      </c>
      <c r="F123" s="47">
        <v>1</v>
      </c>
      <c r="G123" s="47"/>
      <c r="H123" s="47"/>
      <c r="I123" s="13" t="s">
        <v>4</v>
      </c>
      <c r="J123" s="11" t="s">
        <v>97</v>
      </c>
      <c r="K123" s="11">
        <v>120</v>
      </c>
      <c r="L123" s="11"/>
      <c r="M123" s="11">
        <v>25</v>
      </c>
      <c r="N123" s="51" t="s">
        <v>239</v>
      </c>
      <c r="O123" s="49" t="s">
        <v>269</v>
      </c>
    </row>
    <row r="124" spans="1:15" s="50" customFormat="1" x14ac:dyDescent="0.2">
      <c r="A124" s="11">
        <f t="shared" si="1"/>
        <v>119</v>
      </c>
      <c r="B124" s="11" t="s">
        <v>240</v>
      </c>
      <c r="C124" s="11" t="s">
        <v>92</v>
      </c>
      <c r="D124" s="11" t="s">
        <v>112</v>
      </c>
      <c r="E124" s="12">
        <v>21301</v>
      </c>
      <c r="F124" s="47">
        <v>1</v>
      </c>
      <c r="G124" s="47"/>
      <c r="H124" s="47"/>
      <c r="I124" s="13" t="s">
        <v>4</v>
      </c>
      <c r="J124" s="11" t="s">
        <v>386</v>
      </c>
      <c r="K124" s="11">
        <v>4</v>
      </c>
      <c r="L124" s="11"/>
      <c r="M124" s="11">
        <v>160</v>
      </c>
      <c r="N124" s="48" t="s">
        <v>375</v>
      </c>
      <c r="O124" s="49" t="s">
        <v>269</v>
      </c>
    </row>
    <row r="125" spans="1:15" s="50" customFormat="1" x14ac:dyDescent="0.2">
      <c r="A125" s="11">
        <f t="shared" si="1"/>
        <v>120</v>
      </c>
      <c r="B125" s="11" t="s">
        <v>273</v>
      </c>
      <c r="C125" s="11" t="s">
        <v>104</v>
      </c>
      <c r="D125" s="11" t="s">
        <v>68</v>
      </c>
      <c r="E125" s="12">
        <v>30228</v>
      </c>
      <c r="F125" s="47">
        <v>1</v>
      </c>
      <c r="G125" s="47"/>
      <c r="H125" s="47"/>
      <c r="I125" s="13" t="s">
        <v>4</v>
      </c>
      <c r="J125" s="11" t="s">
        <v>202</v>
      </c>
      <c r="K125" s="11">
        <v>162</v>
      </c>
      <c r="L125" s="11"/>
      <c r="M125" s="11"/>
      <c r="N125" s="51" t="s">
        <v>10</v>
      </c>
      <c r="O125" s="49" t="s">
        <v>269</v>
      </c>
    </row>
    <row r="126" spans="1:15" s="50" customFormat="1" x14ac:dyDescent="0.2">
      <c r="A126" s="11">
        <f t="shared" si="1"/>
        <v>121</v>
      </c>
      <c r="B126" s="11" t="s">
        <v>307</v>
      </c>
      <c r="C126" s="11" t="s">
        <v>198</v>
      </c>
      <c r="D126" s="11" t="s">
        <v>8</v>
      </c>
      <c r="E126" s="12">
        <v>33227</v>
      </c>
      <c r="F126" s="47">
        <v>1</v>
      </c>
      <c r="G126" s="47"/>
      <c r="H126" s="47"/>
      <c r="I126" s="13" t="s">
        <v>4</v>
      </c>
      <c r="J126" s="11" t="s">
        <v>45</v>
      </c>
      <c r="K126" s="11">
        <v>172</v>
      </c>
      <c r="L126" s="11">
        <v>3</v>
      </c>
      <c r="M126" s="11">
        <v>125</v>
      </c>
      <c r="N126" s="45" t="s">
        <v>130</v>
      </c>
      <c r="O126" s="49" t="s">
        <v>269</v>
      </c>
    </row>
    <row r="127" spans="1:15" s="50" customFormat="1" x14ac:dyDescent="0.2">
      <c r="A127" s="11">
        <f t="shared" si="1"/>
        <v>122</v>
      </c>
      <c r="B127" s="11" t="s">
        <v>242</v>
      </c>
      <c r="C127" s="11" t="s">
        <v>95</v>
      </c>
      <c r="D127" s="11" t="s">
        <v>18</v>
      </c>
      <c r="E127" s="12">
        <v>30974</v>
      </c>
      <c r="F127" s="47">
        <v>1</v>
      </c>
      <c r="G127" s="47"/>
      <c r="H127" s="47"/>
      <c r="I127" s="13" t="s">
        <v>4</v>
      </c>
      <c r="J127" s="11" t="s">
        <v>362</v>
      </c>
      <c r="K127" s="11">
        <v>19</v>
      </c>
      <c r="L127" s="11"/>
      <c r="M127" s="11">
        <v>158</v>
      </c>
      <c r="N127" s="48" t="s">
        <v>377</v>
      </c>
      <c r="O127" s="49" t="s">
        <v>269</v>
      </c>
    </row>
    <row r="128" spans="1:15" s="50" customFormat="1" x14ac:dyDescent="0.2">
      <c r="A128" s="11">
        <f t="shared" si="1"/>
        <v>123</v>
      </c>
      <c r="B128" s="11" t="s">
        <v>308</v>
      </c>
      <c r="C128" s="11" t="s">
        <v>7</v>
      </c>
      <c r="D128" s="11" t="s">
        <v>8</v>
      </c>
      <c r="E128" s="12">
        <v>31588</v>
      </c>
      <c r="F128" s="47">
        <v>1</v>
      </c>
      <c r="G128" s="47"/>
      <c r="H128" s="47"/>
      <c r="I128" s="13" t="s">
        <v>152</v>
      </c>
      <c r="J128" s="11" t="s">
        <v>77</v>
      </c>
      <c r="K128" s="11" t="s">
        <v>376</v>
      </c>
      <c r="L128" s="11"/>
      <c r="M128" s="11">
        <v>188</v>
      </c>
      <c r="N128" s="45" t="s">
        <v>10</v>
      </c>
      <c r="O128" s="49" t="s">
        <v>269</v>
      </c>
    </row>
    <row r="129" spans="1:15" s="50" customFormat="1" x14ac:dyDescent="0.2">
      <c r="A129" s="11">
        <f t="shared" si="1"/>
        <v>124</v>
      </c>
      <c r="B129" s="11" t="s">
        <v>274</v>
      </c>
      <c r="C129" s="11" t="s">
        <v>63</v>
      </c>
      <c r="D129" s="11" t="s">
        <v>13</v>
      </c>
      <c r="E129" s="12">
        <v>29606</v>
      </c>
      <c r="F129" s="47">
        <v>1</v>
      </c>
      <c r="G129" s="47"/>
      <c r="H129" s="47"/>
      <c r="I129" s="13" t="s">
        <v>4</v>
      </c>
      <c r="J129" s="11" t="s">
        <v>45</v>
      </c>
      <c r="K129" s="11">
        <v>41</v>
      </c>
      <c r="L129" s="11"/>
      <c r="M129" s="11">
        <v>58</v>
      </c>
      <c r="N129" s="48" t="s">
        <v>378</v>
      </c>
      <c r="O129" s="49" t="s">
        <v>269</v>
      </c>
    </row>
    <row r="130" spans="1:15" s="50" customFormat="1" x14ac:dyDescent="0.2">
      <c r="A130" s="11">
        <f t="shared" si="1"/>
        <v>125</v>
      </c>
      <c r="B130" s="11" t="s">
        <v>441</v>
      </c>
      <c r="C130" s="11" t="s">
        <v>104</v>
      </c>
      <c r="D130" s="11" t="s">
        <v>55</v>
      </c>
      <c r="E130" s="12">
        <v>21644</v>
      </c>
      <c r="F130" s="47">
        <v>1</v>
      </c>
      <c r="G130" s="47"/>
      <c r="H130" s="47"/>
      <c r="I130" s="13" t="s">
        <v>4</v>
      </c>
      <c r="J130" s="11" t="s">
        <v>27</v>
      </c>
      <c r="K130" s="11">
        <v>6</v>
      </c>
      <c r="L130" s="11"/>
      <c r="M130" s="11">
        <v>22</v>
      </c>
      <c r="N130" s="48" t="s">
        <v>455</v>
      </c>
      <c r="O130" s="52" t="s">
        <v>269</v>
      </c>
    </row>
    <row r="131" spans="1:15" s="50" customFormat="1" x14ac:dyDescent="0.2">
      <c r="A131" s="11">
        <f t="shared" si="1"/>
        <v>126</v>
      </c>
      <c r="B131" s="11" t="s">
        <v>243</v>
      </c>
      <c r="C131" s="11" t="s">
        <v>244</v>
      </c>
      <c r="D131" s="11" t="s">
        <v>3</v>
      </c>
      <c r="E131" s="12">
        <v>22228</v>
      </c>
      <c r="F131" s="47">
        <v>1</v>
      </c>
      <c r="G131" s="47"/>
      <c r="H131" s="47"/>
      <c r="I131" s="13" t="s">
        <v>4</v>
      </c>
      <c r="J131" s="11" t="s">
        <v>97</v>
      </c>
      <c r="K131" s="11">
        <v>11</v>
      </c>
      <c r="L131" s="11"/>
      <c r="M131" s="11">
        <v>118</v>
      </c>
      <c r="N131" s="51" t="s">
        <v>105</v>
      </c>
      <c r="O131" s="49" t="s">
        <v>269</v>
      </c>
    </row>
    <row r="132" spans="1:15" s="50" customFormat="1" x14ac:dyDescent="0.2">
      <c r="A132" s="11">
        <f t="shared" si="1"/>
        <v>127</v>
      </c>
      <c r="B132" s="11" t="s">
        <v>246</v>
      </c>
      <c r="C132" s="11" t="s">
        <v>101</v>
      </c>
      <c r="D132" s="11" t="s">
        <v>180</v>
      </c>
      <c r="E132" s="12">
        <v>25005</v>
      </c>
      <c r="F132" s="47">
        <v>1</v>
      </c>
      <c r="G132" s="47"/>
      <c r="H132" s="47"/>
      <c r="I132" s="13" t="s">
        <v>4</v>
      </c>
      <c r="J132" s="11" t="s">
        <v>9</v>
      </c>
      <c r="K132" s="11">
        <v>2</v>
      </c>
      <c r="L132" s="11"/>
      <c r="M132" s="11">
        <v>134</v>
      </c>
      <c r="N132" s="48" t="s">
        <v>365</v>
      </c>
      <c r="O132" s="49" t="s">
        <v>269</v>
      </c>
    </row>
    <row r="133" spans="1:15" s="50" customFormat="1" x14ac:dyDescent="0.2">
      <c r="A133" s="11">
        <f t="shared" si="1"/>
        <v>128</v>
      </c>
      <c r="B133" s="11" t="s">
        <v>417</v>
      </c>
      <c r="C133" s="11" t="s">
        <v>43</v>
      </c>
      <c r="D133" s="11" t="s">
        <v>170</v>
      </c>
      <c r="E133" s="12">
        <v>31589</v>
      </c>
      <c r="F133" s="47">
        <v>1</v>
      </c>
      <c r="G133" s="47"/>
      <c r="H133" s="47"/>
      <c r="I133" s="13" t="s">
        <v>4</v>
      </c>
      <c r="J133" s="11" t="s">
        <v>418</v>
      </c>
      <c r="K133" s="11">
        <v>114</v>
      </c>
      <c r="L133" s="11"/>
      <c r="M133" s="11">
        <v>103</v>
      </c>
      <c r="N133" s="48" t="s">
        <v>6</v>
      </c>
      <c r="O133" s="52" t="s">
        <v>269</v>
      </c>
    </row>
    <row r="134" spans="1:15" s="50" customFormat="1" x14ac:dyDescent="0.2">
      <c r="A134" s="11">
        <f t="shared" si="1"/>
        <v>129</v>
      </c>
      <c r="B134" s="11" t="s">
        <v>247</v>
      </c>
      <c r="C134" s="11" t="s">
        <v>54</v>
      </c>
      <c r="D134" s="11" t="s">
        <v>13</v>
      </c>
      <c r="E134" s="12">
        <v>23778</v>
      </c>
      <c r="F134" s="47">
        <v>1</v>
      </c>
      <c r="G134" s="47"/>
      <c r="H134" s="47"/>
      <c r="I134" s="13" t="s">
        <v>4</v>
      </c>
      <c r="J134" s="11" t="s">
        <v>85</v>
      </c>
      <c r="K134" s="11">
        <v>190</v>
      </c>
      <c r="L134" s="11"/>
      <c r="M134" s="11">
        <v>49</v>
      </c>
      <c r="N134" s="48" t="s">
        <v>369</v>
      </c>
      <c r="O134" s="49" t="s">
        <v>269</v>
      </c>
    </row>
    <row r="135" spans="1:15" s="50" customFormat="1" x14ac:dyDescent="0.2">
      <c r="A135" s="11">
        <f t="shared" si="1"/>
        <v>130</v>
      </c>
      <c r="B135" s="11" t="s">
        <v>393</v>
      </c>
      <c r="C135" s="11" t="s">
        <v>24</v>
      </c>
      <c r="D135" s="11" t="s">
        <v>25</v>
      </c>
      <c r="E135" s="12">
        <v>31764</v>
      </c>
      <c r="F135" s="47">
        <v>1</v>
      </c>
      <c r="G135" s="47"/>
      <c r="H135" s="47"/>
      <c r="I135" s="13" t="s">
        <v>4</v>
      </c>
      <c r="J135" s="11" t="s">
        <v>343</v>
      </c>
      <c r="K135" s="11">
        <v>33</v>
      </c>
      <c r="L135" s="11">
        <v>1</v>
      </c>
      <c r="M135" s="11">
        <v>86</v>
      </c>
      <c r="N135" s="51" t="s">
        <v>10</v>
      </c>
      <c r="O135" s="49" t="s">
        <v>269</v>
      </c>
    </row>
    <row r="136" spans="1:15" s="50" customFormat="1" x14ac:dyDescent="0.2">
      <c r="A136" s="11">
        <f t="shared" ref="A136:A145" si="2">SUM(A135,1)</f>
        <v>131</v>
      </c>
      <c r="B136" s="11" t="s">
        <v>280</v>
      </c>
      <c r="C136" s="11" t="s">
        <v>241</v>
      </c>
      <c r="D136" s="11" t="s">
        <v>68</v>
      </c>
      <c r="E136" s="12">
        <v>29705</v>
      </c>
      <c r="F136" s="47">
        <v>1</v>
      </c>
      <c r="G136" s="47"/>
      <c r="H136" s="47"/>
      <c r="I136" s="13" t="s">
        <v>4</v>
      </c>
      <c r="J136" s="11" t="s">
        <v>325</v>
      </c>
      <c r="K136" s="11">
        <v>171</v>
      </c>
      <c r="L136" s="11">
        <v>5</v>
      </c>
      <c r="M136" s="11">
        <v>40</v>
      </c>
      <c r="N136" s="48" t="s">
        <v>131</v>
      </c>
      <c r="O136" s="49" t="s">
        <v>269</v>
      </c>
    </row>
    <row r="137" spans="1:15" s="50" customFormat="1" x14ac:dyDescent="0.2">
      <c r="A137" s="11">
        <f t="shared" si="2"/>
        <v>132</v>
      </c>
      <c r="B137" s="11" t="s">
        <v>419</v>
      </c>
      <c r="C137" s="11" t="s">
        <v>241</v>
      </c>
      <c r="D137" s="11" t="s">
        <v>189</v>
      </c>
      <c r="E137" s="12">
        <v>23334</v>
      </c>
      <c r="F137" s="47">
        <v>1</v>
      </c>
      <c r="G137" s="47"/>
      <c r="H137" s="47"/>
      <c r="I137" s="13" t="s">
        <v>4</v>
      </c>
      <c r="J137" s="11" t="s">
        <v>116</v>
      </c>
      <c r="K137" s="11">
        <v>14</v>
      </c>
      <c r="L137" s="11"/>
      <c r="M137" s="11">
        <v>220</v>
      </c>
      <c r="N137" s="45" t="s">
        <v>117</v>
      </c>
      <c r="O137" s="52" t="s">
        <v>269</v>
      </c>
    </row>
    <row r="138" spans="1:15" s="50" customFormat="1" x14ac:dyDescent="0.2">
      <c r="A138" s="11">
        <f t="shared" si="2"/>
        <v>133</v>
      </c>
      <c r="B138" s="11" t="s">
        <v>278</v>
      </c>
      <c r="C138" s="11" t="s">
        <v>279</v>
      </c>
      <c r="D138" s="11" t="s">
        <v>18</v>
      </c>
      <c r="E138" s="12">
        <v>26833</v>
      </c>
      <c r="F138" s="47">
        <v>1</v>
      </c>
      <c r="G138" s="47"/>
      <c r="H138" s="47"/>
      <c r="I138" s="13" t="s">
        <v>4</v>
      </c>
      <c r="J138" s="11" t="s">
        <v>158</v>
      </c>
      <c r="K138" s="11">
        <v>57</v>
      </c>
      <c r="L138" s="11">
        <v>2</v>
      </c>
      <c r="M138" s="11">
        <v>61</v>
      </c>
      <c r="N138" s="51" t="s">
        <v>78</v>
      </c>
      <c r="O138" s="49" t="s">
        <v>269</v>
      </c>
    </row>
    <row r="139" spans="1:15" s="50" customFormat="1" x14ac:dyDescent="0.2">
      <c r="A139" s="11">
        <f t="shared" si="2"/>
        <v>134</v>
      </c>
      <c r="B139" s="11" t="s">
        <v>387</v>
      </c>
      <c r="C139" s="11" t="s">
        <v>138</v>
      </c>
      <c r="D139" s="11" t="s">
        <v>55</v>
      </c>
      <c r="E139" s="12">
        <v>32924</v>
      </c>
      <c r="F139" s="47">
        <v>1</v>
      </c>
      <c r="G139" s="47"/>
      <c r="H139" s="47"/>
      <c r="I139" s="13" t="s">
        <v>4</v>
      </c>
      <c r="J139" s="11" t="s">
        <v>388</v>
      </c>
      <c r="K139" s="11">
        <v>2</v>
      </c>
      <c r="L139" s="11"/>
      <c r="M139" s="11">
        <v>39</v>
      </c>
      <c r="N139" s="48" t="s">
        <v>350</v>
      </c>
      <c r="O139" s="52" t="s">
        <v>269</v>
      </c>
    </row>
    <row r="140" spans="1:15" s="50" customFormat="1" x14ac:dyDescent="0.2">
      <c r="A140" s="11">
        <f t="shared" si="2"/>
        <v>135</v>
      </c>
      <c r="B140" s="11" t="s">
        <v>442</v>
      </c>
      <c r="C140" s="11" t="s">
        <v>456</v>
      </c>
      <c r="D140" s="11" t="s">
        <v>72</v>
      </c>
      <c r="E140" s="12">
        <v>24674</v>
      </c>
      <c r="F140" s="47">
        <v>1</v>
      </c>
      <c r="G140" s="47"/>
      <c r="H140" s="47"/>
      <c r="I140" s="13" t="s">
        <v>4</v>
      </c>
      <c r="J140" s="11" t="s">
        <v>45</v>
      </c>
      <c r="K140" s="11">
        <v>17</v>
      </c>
      <c r="L140" s="11"/>
      <c r="M140" s="11">
        <v>129</v>
      </c>
      <c r="N140" s="48" t="s">
        <v>117</v>
      </c>
      <c r="O140" s="52" t="s">
        <v>269</v>
      </c>
    </row>
    <row r="141" spans="1:15" s="50" customFormat="1" ht="24" x14ac:dyDescent="0.2">
      <c r="A141" s="11">
        <f t="shared" si="2"/>
        <v>136</v>
      </c>
      <c r="B141" s="11" t="s">
        <v>249</v>
      </c>
      <c r="C141" s="11" t="s">
        <v>59</v>
      </c>
      <c r="D141" s="11" t="s">
        <v>107</v>
      </c>
      <c r="E141" s="12">
        <v>26572</v>
      </c>
      <c r="F141" s="47">
        <v>1</v>
      </c>
      <c r="G141" s="47" t="s">
        <v>293</v>
      </c>
      <c r="H141" s="47" t="s">
        <v>294</v>
      </c>
      <c r="I141" s="13" t="s">
        <v>390</v>
      </c>
      <c r="J141" s="11" t="s">
        <v>389</v>
      </c>
      <c r="K141" s="11">
        <v>35</v>
      </c>
      <c r="L141" s="11"/>
      <c r="M141" s="11"/>
      <c r="N141" s="51" t="s">
        <v>250</v>
      </c>
      <c r="O141" s="49" t="s">
        <v>269</v>
      </c>
    </row>
    <row r="142" spans="1:15" s="50" customFormat="1" x14ac:dyDescent="0.2">
      <c r="A142" s="11">
        <f t="shared" si="2"/>
        <v>137</v>
      </c>
      <c r="B142" s="11" t="s">
        <v>255</v>
      </c>
      <c r="C142" s="11" t="s">
        <v>71</v>
      </c>
      <c r="D142" s="11" t="s">
        <v>40</v>
      </c>
      <c r="E142" s="12">
        <v>27130</v>
      </c>
      <c r="F142" s="47">
        <v>1</v>
      </c>
      <c r="G142" s="47"/>
      <c r="H142" s="47"/>
      <c r="I142" s="13" t="s">
        <v>4</v>
      </c>
      <c r="J142" s="11" t="s">
        <v>34</v>
      </c>
      <c r="K142" s="11">
        <v>41</v>
      </c>
      <c r="L142" s="11"/>
      <c r="M142" s="11">
        <v>55</v>
      </c>
      <c r="N142" s="48" t="s">
        <v>374</v>
      </c>
      <c r="O142" s="49" t="s">
        <v>269</v>
      </c>
    </row>
    <row r="143" spans="1:15" s="50" customFormat="1" x14ac:dyDescent="0.2">
      <c r="A143" s="11">
        <f t="shared" si="2"/>
        <v>138</v>
      </c>
      <c r="B143" s="11" t="s">
        <v>251</v>
      </c>
      <c r="C143" s="11" t="s">
        <v>137</v>
      </c>
      <c r="D143" s="11" t="s">
        <v>176</v>
      </c>
      <c r="E143" s="12">
        <v>19126</v>
      </c>
      <c r="F143" s="47">
        <v>1</v>
      </c>
      <c r="G143" s="47"/>
      <c r="H143" s="47"/>
      <c r="I143" s="13" t="s">
        <v>4</v>
      </c>
      <c r="J143" s="11" t="s">
        <v>140</v>
      </c>
      <c r="K143" s="11">
        <v>9</v>
      </c>
      <c r="L143" s="11"/>
      <c r="M143" s="11">
        <v>56</v>
      </c>
      <c r="N143" s="51" t="s">
        <v>252</v>
      </c>
      <c r="O143" s="49" t="s">
        <v>269</v>
      </c>
    </row>
    <row r="144" spans="1:15" s="50" customFormat="1" x14ac:dyDescent="0.2">
      <c r="A144" s="11">
        <f t="shared" si="2"/>
        <v>139</v>
      </c>
      <c r="B144" s="11" t="s">
        <v>253</v>
      </c>
      <c r="C144" s="11" t="s">
        <v>241</v>
      </c>
      <c r="D144" s="11" t="s">
        <v>254</v>
      </c>
      <c r="E144" s="12">
        <v>23452</v>
      </c>
      <c r="F144" s="47">
        <v>1</v>
      </c>
      <c r="G144" s="47"/>
      <c r="H144" s="47"/>
      <c r="I144" s="13" t="s">
        <v>4</v>
      </c>
      <c r="J144" s="11" t="s">
        <v>326</v>
      </c>
      <c r="K144" s="11">
        <v>8</v>
      </c>
      <c r="L144" s="11"/>
      <c r="M144" s="11">
        <v>84</v>
      </c>
      <c r="N144" s="48" t="s">
        <v>369</v>
      </c>
      <c r="O144" s="49" t="s">
        <v>269</v>
      </c>
    </row>
    <row r="145" spans="1:15" s="50" customFormat="1" x14ac:dyDescent="0.2">
      <c r="A145" s="11">
        <f t="shared" si="2"/>
        <v>140</v>
      </c>
      <c r="B145" s="11" t="s">
        <v>281</v>
      </c>
      <c r="C145" s="11" t="s">
        <v>282</v>
      </c>
      <c r="D145" s="11" t="s">
        <v>283</v>
      </c>
      <c r="E145" s="53">
        <v>20540</v>
      </c>
      <c r="F145" s="54">
        <v>1</v>
      </c>
      <c r="G145" s="54"/>
      <c r="H145" s="54"/>
      <c r="I145" s="55" t="s">
        <v>4</v>
      </c>
      <c r="J145" s="51" t="s">
        <v>285</v>
      </c>
      <c r="K145" s="46">
        <v>29</v>
      </c>
      <c r="L145" s="46"/>
      <c r="M145" s="46">
        <v>219</v>
      </c>
      <c r="N145" s="51" t="s">
        <v>41</v>
      </c>
      <c r="O145" s="49" t="s">
        <v>269</v>
      </c>
    </row>
    <row r="146" spans="1:15" s="50" customFormat="1" x14ac:dyDescent="0.2">
      <c r="A146" s="14"/>
      <c r="B146" s="14"/>
      <c r="C146" s="14"/>
      <c r="D146" s="14"/>
      <c r="E146" s="60"/>
      <c r="F146" s="61"/>
      <c r="G146" s="61"/>
      <c r="H146" s="61"/>
      <c r="I146" s="62"/>
      <c r="J146" s="63"/>
      <c r="K146" s="64"/>
      <c r="L146" s="64"/>
      <c r="M146" s="64"/>
      <c r="N146" s="63"/>
      <c r="O146" s="65"/>
    </row>
    <row r="147" spans="1:15" s="50" customFormat="1" x14ac:dyDescent="0.2">
      <c r="A147" s="14"/>
      <c r="B147" s="79" t="s">
        <v>394</v>
      </c>
      <c r="C147" s="79"/>
      <c r="D147" s="79"/>
      <c r="E147" s="79"/>
      <c r="F147" s="79"/>
      <c r="G147" s="79"/>
      <c r="H147" s="61"/>
      <c r="I147" s="62"/>
      <c r="J147" s="63"/>
      <c r="K147" s="64"/>
      <c r="L147" s="64"/>
      <c r="M147" s="64"/>
      <c r="N147" s="63"/>
      <c r="O147" s="65"/>
    </row>
    <row r="148" spans="1:15" s="50" customFormat="1" x14ac:dyDescent="0.2">
      <c r="A148" s="14"/>
      <c r="B148" s="14"/>
      <c r="C148" s="14"/>
      <c r="D148" s="14"/>
      <c r="E148" s="60"/>
      <c r="F148" s="61"/>
      <c r="G148" s="61"/>
      <c r="H148" s="61"/>
      <c r="I148" s="62"/>
      <c r="J148" s="63"/>
      <c r="K148" s="64"/>
      <c r="L148" s="64"/>
      <c r="M148" s="64"/>
      <c r="N148" s="63"/>
      <c r="O148" s="65"/>
    </row>
    <row r="149" spans="1:15" x14ac:dyDescent="0.2">
      <c r="A149" s="14"/>
      <c r="B149" s="15"/>
      <c r="C149" s="15"/>
      <c r="D149" s="15"/>
      <c r="E149" s="16"/>
      <c r="F149" s="43"/>
      <c r="G149" s="17"/>
      <c r="H149" s="17"/>
      <c r="I149" s="44"/>
      <c r="J149" s="15"/>
      <c r="K149" s="15"/>
      <c r="L149" s="15"/>
      <c r="M149" s="15"/>
      <c r="N149" s="27"/>
      <c r="O149" s="28"/>
    </row>
    <row r="150" spans="1:15" x14ac:dyDescent="0.2">
      <c r="B150" s="66" t="s">
        <v>420</v>
      </c>
      <c r="C150" s="29"/>
      <c r="D150" s="29"/>
      <c r="E150" s="30"/>
      <c r="F150" s="31"/>
      <c r="G150" s="31"/>
      <c r="H150" s="31"/>
      <c r="J150" s="18" t="s">
        <v>422</v>
      </c>
    </row>
    <row r="151" spans="1:15" x14ac:dyDescent="0.2">
      <c r="B151" s="66" t="s">
        <v>421</v>
      </c>
      <c r="C151" s="29"/>
      <c r="D151" s="29"/>
      <c r="F151" s="20"/>
      <c r="G151" s="20"/>
      <c r="H151" s="20"/>
      <c r="M151" s="32"/>
    </row>
    <row r="152" spans="1:15" x14ac:dyDescent="0.2">
      <c r="B152" s="76"/>
      <c r="C152" s="76"/>
      <c r="D152" s="33"/>
      <c r="E152" s="34"/>
      <c r="F152" s="35"/>
      <c r="G152" s="35"/>
      <c r="H152" s="35"/>
      <c r="I152" s="24"/>
      <c r="J152" s="26"/>
      <c r="K152" s="36"/>
    </row>
    <row r="153" spans="1:15" x14ac:dyDescent="0.2">
      <c r="B153" s="77"/>
      <c r="C153" s="77"/>
      <c r="D153" s="77"/>
      <c r="E153" s="77"/>
      <c r="F153" s="35"/>
      <c r="G153" s="35"/>
      <c r="H153" s="35"/>
      <c r="I153" s="24"/>
      <c r="J153" s="26"/>
      <c r="K153" s="36"/>
    </row>
    <row r="154" spans="1:15" x14ac:dyDescent="0.2">
      <c r="F154" s="20"/>
      <c r="G154" s="20"/>
      <c r="H154" s="20"/>
    </row>
    <row r="155" spans="1:15" x14ac:dyDescent="0.2">
      <c r="F155" s="20"/>
      <c r="G155" s="20"/>
      <c r="H155" s="20"/>
    </row>
    <row r="156" spans="1:15" x14ac:dyDescent="0.2">
      <c r="F156" s="20"/>
      <c r="G156" s="20"/>
      <c r="H156" s="20"/>
    </row>
    <row r="157" spans="1:15" x14ac:dyDescent="0.2">
      <c r="F157" s="20"/>
      <c r="G157" s="20"/>
      <c r="H157" s="20"/>
    </row>
    <row r="158" spans="1:15" x14ac:dyDescent="0.2">
      <c r="F158" s="20"/>
      <c r="G158" s="20"/>
      <c r="H158" s="20"/>
    </row>
    <row r="159" spans="1:15" x14ac:dyDescent="0.2">
      <c r="F159" s="20"/>
      <c r="G159" s="20"/>
      <c r="H159" s="20"/>
    </row>
    <row r="160" spans="1:15" x14ac:dyDescent="0.2">
      <c r="A160" s="37"/>
      <c r="F160" s="20"/>
      <c r="G160" s="20"/>
      <c r="H160" s="20"/>
    </row>
    <row r="161" spans="1:13" x14ac:dyDescent="0.2">
      <c r="A161" s="38"/>
      <c r="F161" s="20"/>
      <c r="G161" s="20"/>
      <c r="H161" s="20"/>
    </row>
    <row r="162" spans="1:13" x14ac:dyDescent="0.2">
      <c r="A162" s="37"/>
      <c r="F162" s="20"/>
      <c r="G162" s="20"/>
      <c r="H162" s="20"/>
    </row>
    <row r="163" spans="1:13" x14ac:dyDescent="0.2">
      <c r="A163" s="25"/>
      <c r="B163" s="25"/>
      <c r="C163" s="25"/>
      <c r="D163" s="25"/>
      <c r="F163" s="39"/>
      <c r="G163" s="39"/>
      <c r="H163" s="39"/>
      <c r="J163" s="25"/>
      <c r="K163" s="25"/>
      <c r="L163" s="25"/>
      <c r="M163" s="36"/>
    </row>
    <row r="164" spans="1:13" x14ac:dyDescent="0.2">
      <c r="A164" s="25"/>
      <c r="B164" s="25"/>
      <c r="C164" s="25"/>
      <c r="D164" s="25"/>
      <c r="F164" s="39"/>
      <c r="G164" s="39"/>
      <c r="H164" s="39"/>
      <c r="J164" s="25"/>
      <c r="K164" s="25"/>
      <c r="L164" s="25"/>
      <c r="M164" s="36"/>
    </row>
    <row r="165" spans="1:13" x14ac:dyDescent="0.2">
      <c r="A165" s="37"/>
      <c r="B165" s="36"/>
      <c r="C165" s="36"/>
      <c r="D165" s="36"/>
      <c r="E165" s="40"/>
      <c r="F165" s="41"/>
      <c r="G165" s="41"/>
      <c r="H165" s="41"/>
      <c r="I165" s="42"/>
      <c r="J165" s="36"/>
      <c r="K165" s="36"/>
      <c r="L165" s="36"/>
      <c r="M165" s="36"/>
    </row>
    <row r="166" spans="1:13" x14ac:dyDescent="0.2">
      <c r="A166" s="37"/>
      <c r="B166" s="36"/>
      <c r="C166" s="36"/>
      <c r="D166" s="36"/>
      <c r="E166" s="40"/>
      <c r="F166" s="41"/>
      <c r="G166" s="41"/>
      <c r="H166" s="41"/>
      <c r="I166" s="42"/>
      <c r="J166" s="36"/>
      <c r="K166" s="36"/>
      <c r="L166" s="36"/>
      <c r="M166" s="36"/>
    </row>
    <row r="167" spans="1:13" x14ac:dyDescent="0.2">
      <c r="A167" s="37"/>
      <c r="F167" s="20"/>
      <c r="G167" s="20"/>
      <c r="H167" s="20"/>
      <c r="L167" s="36"/>
      <c r="M167" s="36"/>
    </row>
    <row r="168" spans="1:13" x14ac:dyDescent="0.2">
      <c r="A168" s="37"/>
      <c r="F168" s="20"/>
      <c r="G168" s="20"/>
      <c r="H168" s="20"/>
      <c r="L168" s="36"/>
      <c r="M168" s="36"/>
    </row>
    <row r="169" spans="1:13" x14ac:dyDescent="0.2">
      <c r="A169" s="25"/>
      <c r="B169" s="25"/>
      <c r="C169" s="25"/>
      <c r="D169" s="25"/>
      <c r="F169" s="39"/>
      <c r="G169" s="39"/>
      <c r="H169" s="39"/>
      <c r="J169" s="25"/>
      <c r="K169" s="25"/>
      <c r="L169" s="25"/>
      <c r="M169" s="25"/>
    </row>
    <row r="170" spans="1:13" x14ac:dyDescent="0.2">
      <c r="A170" s="25"/>
      <c r="B170" s="25"/>
      <c r="C170" s="25"/>
      <c r="D170" s="25"/>
      <c r="F170" s="39"/>
      <c r="G170" s="39"/>
      <c r="H170" s="39"/>
      <c r="J170" s="25"/>
      <c r="K170" s="25"/>
      <c r="L170" s="25"/>
      <c r="M170" s="25"/>
    </row>
    <row r="171" spans="1:13" x14ac:dyDescent="0.2">
      <c r="A171" s="25"/>
      <c r="B171" s="25"/>
      <c r="C171" s="25"/>
      <c r="D171" s="25"/>
      <c r="F171" s="39"/>
      <c r="G171" s="39"/>
      <c r="H171" s="39"/>
      <c r="J171" s="25"/>
      <c r="K171" s="25"/>
      <c r="L171" s="25"/>
      <c r="M171" s="25"/>
    </row>
    <row r="172" spans="1:13" x14ac:dyDescent="0.2">
      <c r="A172" s="25"/>
      <c r="B172" s="25"/>
      <c r="C172" s="25"/>
      <c r="D172" s="25"/>
      <c r="F172" s="39"/>
      <c r="G172" s="39"/>
      <c r="H172" s="39"/>
      <c r="J172" s="25"/>
      <c r="K172" s="25"/>
      <c r="L172" s="25"/>
      <c r="M172" s="25"/>
    </row>
    <row r="173" spans="1:13" x14ac:dyDescent="0.2">
      <c r="A173" s="25"/>
      <c r="B173" s="25"/>
      <c r="C173" s="25"/>
      <c r="D173" s="25"/>
      <c r="F173" s="39"/>
      <c r="G173" s="39"/>
      <c r="H173" s="39"/>
      <c r="J173" s="25"/>
      <c r="K173" s="25"/>
      <c r="L173" s="25"/>
      <c r="M173" s="25"/>
    </row>
    <row r="174" spans="1:13" x14ac:dyDescent="0.2">
      <c r="F174" s="20"/>
      <c r="G174" s="20"/>
      <c r="H174" s="20"/>
    </row>
    <row r="175" spans="1:13" x14ac:dyDescent="0.2">
      <c r="F175" s="20"/>
      <c r="G175" s="20"/>
      <c r="H175" s="20"/>
    </row>
    <row r="176" spans="1:13" x14ac:dyDescent="0.2">
      <c r="F176" s="20"/>
      <c r="G176" s="20"/>
      <c r="H176" s="20"/>
    </row>
    <row r="177" spans="6:8" x14ac:dyDescent="0.2">
      <c r="F177" s="20"/>
      <c r="G177" s="20"/>
      <c r="H177" s="20"/>
    </row>
    <row r="178" spans="6:8" x14ac:dyDescent="0.2">
      <c r="F178" s="20"/>
      <c r="G178" s="20"/>
      <c r="H178" s="20"/>
    </row>
    <row r="179" spans="6:8" x14ac:dyDescent="0.2">
      <c r="F179" s="20"/>
      <c r="G179" s="20"/>
      <c r="H179" s="20"/>
    </row>
    <row r="180" spans="6:8" x14ac:dyDescent="0.2">
      <c r="F180" s="20"/>
      <c r="G180" s="20"/>
      <c r="H180" s="20"/>
    </row>
    <row r="181" spans="6:8" x14ac:dyDescent="0.2">
      <c r="F181" s="20"/>
      <c r="G181" s="20"/>
      <c r="H181" s="20"/>
    </row>
    <row r="182" spans="6:8" x14ac:dyDescent="0.2">
      <c r="F182" s="20"/>
      <c r="G182" s="20"/>
      <c r="H182" s="20"/>
    </row>
    <row r="183" spans="6:8" x14ac:dyDescent="0.2">
      <c r="F183" s="20"/>
      <c r="G183" s="20"/>
      <c r="H183" s="20"/>
    </row>
    <row r="184" spans="6:8" x14ac:dyDescent="0.2">
      <c r="F184" s="20"/>
      <c r="G184" s="20"/>
      <c r="H184" s="20"/>
    </row>
    <row r="185" spans="6:8" x14ac:dyDescent="0.2">
      <c r="F185" s="20"/>
      <c r="G185" s="20"/>
      <c r="H185" s="20"/>
    </row>
    <row r="186" spans="6:8" x14ac:dyDescent="0.2">
      <c r="F186" s="20"/>
      <c r="G186" s="20"/>
      <c r="H186" s="20"/>
    </row>
    <row r="187" spans="6:8" x14ac:dyDescent="0.2">
      <c r="F187" s="20"/>
      <c r="G187" s="20"/>
      <c r="H187" s="20"/>
    </row>
    <row r="188" spans="6:8" x14ac:dyDescent="0.2">
      <c r="F188" s="20"/>
      <c r="G188" s="20"/>
      <c r="H188" s="20"/>
    </row>
    <row r="189" spans="6:8" x14ac:dyDescent="0.2">
      <c r="F189" s="20"/>
      <c r="G189" s="20"/>
      <c r="H189" s="20"/>
    </row>
    <row r="190" spans="6:8" x14ac:dyDescent="0.2">
      <c r="F190" s="20"/>
      <c r="G190" s="20"/>
      <c r="H190" s="20"/>
    </row>
    <row r="191" spans="6:8" x14ac:dyDescent="0.2">
      <c r="F191" s="20"/>
      <c r="G191" s="20"/>
      <c r="H191" s="20"/>
    </row>
    <row r="192" spans="6:8" x14ac:dyDescent="0.2">
      <c r="F192" s="20"/>
      <c r="G192" s="20"/>
      <c r="H192" s="20"/>
    </row>
    <row r="193" spans="6:8" x14ac:dyDescent="0.2">
      <c r="F193" s="20"/>
      <c r="G193" s="20"/>
      <c r="H193" s="20"/>
    </row>
    <row r="194" spans="6:8" x14ac:dyDescent="0.2">
      <c r="F194" s="20"/>
      <c r="G194" s="20"/>
      <c r="H194" s="20"/>
    </row>
    <row r="195" spans="6:8" x14ac:dyDescent="0.2">
      <c r="F195" s="20"/>
      <c r="G195" s="20"/>
      <c r="H195" s="20"/>
    </row>
    <row r="196" spans="6:8" x14ac:dyDescent="0.2">
      <c r="F196" s="20"/>
      <c r="G196" s="20"/>
      <c r="H196" s="20"/>
    </row>
    <row r="197" spans="6:8" x14ac:dyDescent="0.2">
      <c r="F197" s="20"/>
      <c r="G197" s="20"/>
      <c r="H197" s="20"/>
    </row>
    <row r="198" spans="6:8" x14ac:dyDescent="0.2">
      <c r="F198" s="20"/>
      <c r="G198" s="20"/>
      <c r="H198" s="20"/>
    </row>
    <row r="199" spans="6:8" x14ac:dyDescent="0.2">
      <c r="F199" s="20"/>
      <c r="G199" s="20"/>
      <c r="H199" s="20"/>
    </row>
    <row r="200" spans="6:8" x14ac:dyDescent="0.2">
      <c r="F200" s="20"/>
      <c r="G200" s="20"/>
      <c r="H200" s="20"/>
    </row>
    <row r="201" spans="6:8" x14ac:dyDescent="0.2">
      <c r="F201" s="20"/>
      <c r="G201" s="20"/>
      <c r="H201" s="20"/>
    </row>
    <row r="202" spans="6:8" x14ac:dyDescent="0.2">
      <c r="F202" s="20"/>
      <c r="G202" s="20"/>
      <c r="H202" s="20"/>
    </row>
    <row r="203" spans="6:8" x14ac:dyDescent="0.2">
      <c r="F203" s="20"/>
      <c r="G203" s="20"/>
      <c r="H203" s="20"/>
    </row>
    <row r="204" spans="6:8" x14ac:dyDescent="0.2">
      <c r="F204" s="20"/>
      <c r="G204" s="20"/>
      <c r="H204" s="20"/>
    </row>
    <row r="205" spans="6:8" x14ac:dyDescent="0.2">
      <c r="F205" s="20"/>
      <c r="G205" s="20"/>
      <c r="H205" s="20"/>
    </row>
  </sheetData>
  <mergeCells count="6">
    <mergeCell ref="L1:O1"/>
    <mergeCell ref="K2:O2"/>
    <mergeCell ref="B152:C152"/>
    <mergeCell ref="B153:E153"/>
    <mergeCell ref="A3:N3"/>
    <mergeCell ref="B147:G147"/>
  </mergeCells>
  <phoneticPr fontId="0" type="noConversion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CRRU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</dc:creator>
  <cp:lastModifiedBy>Блинова Оксана Юрьевна</cp:lastModifiedBy>
  <cp:lastPrinted>2015-06-01T11:53:54Z</cp:lastPrinted>
  <dcterms:created xsi:type="dcterms:W3CDTF">2010-05-28T10:49:34Z</dcterms:created>
  <dcterms:modified xsi:type="dcterms:W3CDTF">2023-05-23T04:39:49Z</dcterms:modified>
</cp:coreProperties>
</file>